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15ZVM\23\2026-05-04_Unterhalts-u.Grundreinigung Hauptkläranlage, Bürgerhaus Kinderhaus u. 2 Schulen\1_vom_Unternehmen_auszufüllende_Dokumente\"/>
    </mc:Choice>
  </mc:AlternateContent>
  <xr:revisionPtr revIDLastSave="0" documentId="8_{88E4F884-6BD9-4801-A53A-7998A81DF0A0}" xr6:coauthVersionLast="47" xr6:coauthVersionMax="47" xr10:uidLastSave="{00000000-0000-0000-0000-000000000000}"/>
  <bookViews>
    <workbookView xWindow="-120" yWindow="-120" windowWidth="29040" windowHeight="15720" xr2:uid="{E9362985-1BD8-4E89-B210-22AF0D9DF63B}"/>
  </bookViews>
  <sheets>
    <sheet name="Angebotsblatt_Grundschule_Albac" sheetId="1" r:id="rId1"/>
    <sheet name="Raumplan_GS Albacht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4" i="1" l="1"/>
  <c r="B98" i="1" s="1"/>
  <c r="E98" i="1" s="1"/>
  <c r="E69" i="1"/>
  <c r="E37" i="1"/>
  <c r="E129" i="2"/>
  <c r="E118" i="2"/>
  <c r="F98" i="1"/>
  <c r="I98" i="1" s="1"/>
  <c r="I113" i="1" s="1"/>
  <c r="C79" i="1"/>
  <c r="H77" i="1"/>
  <c r="D77" i="1"/>
  <c r="E77" i="1" s="1"/>
  <c r="G77" i="1" s="1"/>
  <c r="H75" i="1"/>
  <c r="D75" i="1"/>
  <c r="E75" i="1" s="1"/>
  <c r="C56" i="1"/>
  <c r="H55" i="1"/>
  <c r="D55" i="1"/>
  <c r="E55" i="1" s="1"/>
  <c r="G55" i="1" s="1"/>
  <c r="H53" i="1"/>
  <c r="D53" i="1"/>
  <c r="E53" i="1" s="1"/>
  <c r="G53" i="1" s="1"/>
  <c r="H51" i="1"/>
  <c r="D51" i="1"/>
  <c r="E51" i="1" s="1"/>
  <c r="G51" i="1" s="1"/>
  <c r="H49" i="1"/>
  <c r="D49" i="1"/>
  <c r="E49" i="1" s="1"/>
  <c r="G49" i="1" s="1"/>
  <c r="H47" i="1"/>
  <c r="D47" i="1"/>
  <c r="E47" i="1" s="1"/>
  <c r="G47" i="1" s="1"/>
  <c r="H46" i="1"/>
  <c r="D46" i="1"/>
  <c r="E46" i="1" s="1"/>
  <c r="G46" i="1" s="1"/>
  <c r="H45" i="1"/>
  <c r="D45" i="1"/>
  <c r="E45" i="1" s="1"/>
  <c r="G45" i="1" s="1"/>
  <c r="H43" i="1"/>
  <c r="D43" i="1"/>
  <c r="E43" i="1" s="1"/>
  <c r="I77" i="1" l="1"/>
  <c r="I51" i="1"/>
  <c r="I55" i="1"/>
  <c r="I46" i="1"/>
  <c r="I47" i="1"/>
  <c r="I49" i="1"/>
  <c r="I45" i="1"/>
  <c r="I53" i="1"/>
  <c r="E56" i="1"/>
  <c r="G43" i="1"/>
  <c r="E79" i="1"/>
  <c r="G75" i="1"/>
  <c r="I75" i="1" l="1"/>
  <c r="I79" i="1" s="1"/>
  <c r="D83" i="1" s="1"/>
  <c r="G79" i="1"/>
  <c r="I43" i="1"/>
  <c r="I56" i="1" s="1"/>
  <c r="D60" i="1" s="1"/>
  <c r="G56" i="1"/>
  <c r="G80" i="1" l="1"/>
  <c r="F83" i="1"/>
  <c r="F60" i="1"/>
  <c r="G57" i="1"/>
  <c r="I111" i="1"/>
  <c r="I112" i="1"/>
  <c r="I121" i="1" l="1"/>
  <c r="I125" i="1"/>
  <c r="I114" i="1"/>
  <c r="I122" i="1" l="1"/>
  <c r="I124" i="1"/>
  <c r="I115" i="1"/>
  <c r="I116" i="1" s="1"/>
  <c r="I123" i="1"/>
  <c r="I126" i="1" l="1"/>
  <c r="I127" i="1" s="1"/>
  <c r="I128" i="1" s="1"/>
</calcChain>
</file>

<file path=xl/sharedStrings.xml><?xml version="1.0" encoding="utf-8"?>
<sst xmlns="http://schemas.openxmlformats.org/spreadsheetml/2006/main" count="635" uniqueCount="323">
  <si>
    <t>Angebotsblatt</t>
  </si>
  <si>
    <t>Offenes Verfahren Los 4</t>
  </si>
  <si>
    <t>Objekt</t>
  </si>
  <si>
    <t>Grundschule Albachten, Marga-Spiegel-Str. 2, 48163 Münster</t>
  </si>
  <si>
    <t>Allgmeine Angaben</t>
  </si>
  <si>
    <t>Auftragsbeginn:</t>
  </si>
  <si>
    <t>02.09.2026 -  bis 12.07.2030 mit der zweimaligen Option um Verlängerung um ein weiteres Jahr  (jeweils bis zum Ende der 3. NRW-Sommerferienwoche)</t>
  </si>
  <si>
    <t>Belegung:</t>
  </si>
  <si>
    <t>5 Tage / Woche</t>
  </si>
  <si>
    <t>Reinigungszeit:</t>
  </si>
  <si>
    <t>Schule: täglich ab 15 Uhr möglich, in Absprache mit dem Hausmeister</t>
  </si>
  <si>
    <t>Schließungszeiten:</t>
  </si>
  <si>
    <t>Schulferien NRW</t>
  </si>
  <si>
    <t>Schlüsselabgabe:</t>
  </si>
  <si>
    <t>ja</t>
  </si>
  <si>
    <t xml:space="preserve">Termin für die Objektbesichtigung: </t>
  </si>
  <si>
    <t>Bemerkungen:</t>
  </si>
  <si>
    <t>● Die Grundschule Albachten ist eine dreizügige Grundschule mit rund 300 Schülern. Die neu errichtete Schule startet erstmalig zum Schuljahr 2026/27.</t>
  </si>
  <si>
    <r>
      <t xml:space="preserve">● </t>
    </r>
    <r>
      <rPr>
        <sz val="11"/>
        <rFont val="Arial"/>
        <family val="2"/>
      </rPr>
      <t xml:space="preserve">Auf einen </t>
    </r>
    <r>
      <rPr>
        <b/>
        <sz val="11"/>
        <rFont val="Arial"/>
        <family val="2"/>
      </rPr>
      <t>erhöhten Sandeintrag</t>
    </r>
    <r>
      <rPr>
        <sz val="11"/>
        <rFont val="Arial"/>
        <family val="2"/>
      </rPr>
      <t xml:space="preserve"> wird hingewiesen! Ein</t>
    </r>
    <r>
      <rPr>
        <b/>
        <sz val="11"/>
        <rFont val="Arial"/>
        <family val="2"/>
      </rPr>
      <t xml:space="preserve"> Arbeitsgang vorweg</t>
    </r>
    <r>
      <rPr>
        <sz val="11"/>
        <rFont val="Arial"/>
        <family val="2"/>
      </rPr>
      <t xml:space="preserve"> zur Entfernung des vielen Sandes vor dem Wischen muss unbedingt täglich durchgeführt und einkalkuliert werden. </t>
    </r>
  </si>
  <si>
    <r>
      <t xml:space="preserve">● </t>
    </r>
    <r>
      <rPr>
        <sz val="11"/>
        <rFont val="Arial"/>
        <family val="2"/>
      </rPr>
      <t xml:space="preserve">Die </t>
    </r>
    <r>
      <rPr>
        <b/>
        <sz val="11"/>
        <rFont val="Arial"/>
        <family val="2"/>
      </rPr>
      <t>Grundreinigung i</t>
    </r>
    <r>
      <rPr>
        <sz val="11"/>
        <rFont val="Arial"/>
        <family val="2"/>
      </rPr>
      <t>st in Absprache mit dem Hausmeister in den Sommerferien (4. und 5. Ferienwoche) vorzunehmen.</t>
    </r>
    <r>
      <rPr>
        <b/>
        <sz val="11"/>
        <rFont val="Arial"/>
        <family val="2"/>
      </rPr>
      <t xml:space="preserve"> In 2026 ist noch keine Grundreinigung notwendig.</t>
    </r>
  </si>
  <si>
    <r>
      <t xml:space="preserve">● </t>
    </r>
    <r>
      <rPr>
        <sz val="11"/>
        <rFont val="Arial"/>
        <family val="2"/>
      </rPr>
      <t>In allen Ferien ist je nach Belegung eine partielle</t>
    </r>
    <r>
      <rPr>
        <b/>
        <sz val="11"/>
        <rFont val="Arial"/>
        <family val="2"/>
      </rPr>
      <t xml:space="preserve"> Reinigung während der OGS-Ferienbetreuung</t>
    </r>
    <r>
      <rPr>
        <sz val="11"/>
        <rFont val="Arial"/>
        <family val="2"/>
      </rPr>
      <t xml:space="preserve"> von einer bis zu 3 Wochen notwendig. Dies wird jeweils bekannt gegeben und mit dem Stundenverrechnungssatz der Unterhaltsreinigung gesondert beauftragt und abgerechnet.</t>
    </r>
  </si>
  <si>
    <t>● Es ist ein Aufzug vorhanden.</t>
  </si>
  <si>
    <r>
      <t xml:space="preserve">● Der </t>
    </r>
    <r>
      <rPr>
        <b/>
        <sz val="11"/>
        <rFont val="Arial"/>
        <family val="2"/>
      </rPr>
      <t>Parkettboden</t>
    </r>
    <r>
      <rPr>
        <sz val="11"/>
        <rFont val="Arial"/>
        <family val="2"/>
      </rPr>
      <t xml:space="preserve"> bedarf intensiver, regelmäßiger Pflege. Der Boden ist dauerhaft und permanent in einem einwandfreien Zustand zu halten. Sowohl die entsprechenden Mittel (Unterhalts- u. Grundreinigung) als auch die entsprechende Arbeitszeit ist im Angebot einzukalkulieren!</t>
    </r>
  </si>
  <si>
    <t>Position 1:</t>
  </si>
  <si>
    <t>Unterhaltsreinigung</t>
  </si>
  <si>
    <t>Reinigungstage pro Jahr</t>
  </si>
  <si>
    <t>Tage/Jahr</t>
  </si>
  <si>
    <t>5 Tage/Woche</t>
  </si>
  <si>
    <t>Std.-Verrechnungssatz für die UR</t>
  </si>
  <si>
    <t>€/h</t>
  </si>
  <si>
    <t>einschl. erforderlicher tariflicher Zuschläge</t>
  </si>
  <si>
    <t>max. 2 Kommastellen zugelassen!</t>
  </si>
  <si>
    <t>Reinigungsfläche insgesamt:</t>
  </si>
  <si>
    <t>m²</t>
  </si>
  <si>
    <t>Bitte Daten in die gelben Felder in Excel einsetzen!</t>
  </si>
  <si>
    <t>Raum-gruppe</t>
  </si>
  <si>
    <t>Turnus pro Woche</t>
  </si>
  <si>
    <t>Flächen in m²</t>
  </si>
  <si>
    <t>Rein. pro Jahr d/a</t>
  </si>
  <si>
    <t>Jahresfläche in m²</t>
  </si>
  <si>
    <t xml:space="preserve"> : m²-Leist. in m²/h</t>
  </si>
  <si>
    <t xml:space="preserve"> = jährl. Ausführungs-zeit in h</t>
  </si>
  <si>
    <t>x Std.-Satz UR in €</t>
  </si>
  <si>
    <t>Jahrespreis netto in €</t>
  </si>
  <si>
    <t>A</t>
  </si>
  <si>
    <t>B</t>
  </si>
  <si>
    <t>C</t>
  </si>
  <si>
    <t>D</t>
  </si>
  <si>
    <t>F</t>
  </si>
  <si>
    <t>G</t>
  </si>
  <si>
    <t>Reinigungsfläche</t>
  </si>
  <si>
    <t>Summe:</t>
  </si>
  <si>
    <t xml:space="preserve">Die angegebenen Stunden sind zwingend im Rahmen </t>
  </si>
  <si>
    <t>Std./Tag</t>
  </si>
  <si>
    <t>der UR zu erbringen u. werden Bestandteil des Vertrages (siehe §§ 2 u. 5)! Max. 2 Kommastellen!</t>
  </si>
  <si>
    <t xml:space="preserve"> </t>
  </si>
  <si>
    <t>Preis pro m²/Monat</t>
  </si>
  <si>
    <t>m²-Leistung im Mittel</t>
  </si>
  <si>
    <t xml:space="preserve">Position 2: </t>
  </si>
  <si>
    <t>Reinigung Fußboden im Küchenbreich inkl. Abflüsse</t>
  </si>
  <si>
    <t>der Reinig. zu erbringen u. werden Bestandteil des Vertrages (siehe §§ 2 u. 5)! Max. 2 Kommastellen!</t>
  </si>
  <si>
    <t xml:space="preserve">Position 3: </t>
  </si>
  <si>
    <t>Grundreinigung auf Abruf</t>
  </si>
  <si>
    <t>Reinigungshäufigkeit</t>
  </si>
  <si>
    <t>1 x jährlich</t>
  </si>
  <si>
    <t>Std.-Verrechnungssatz für die GR</t>
  </si>
  <si>
    <t>Grundreinigungsfläche:</t>
  </si>
  <si>
    <t>GR-Fläche in m²</t>
  </si>
  <si>
    <t>Stunden pro GR insgesamt</t>
  </si>
  <si>
    <t>Leistung in m²/h</t>
  </si>
  <si>
    <t>x Std.-Satz GR in €</t>
  </si>
  <si>
    <t>*</t>
  </si>
  <si>
    <t xml:space="preserve">Die angegebenen Stunden sind zwingend im Rahmen der GR zu erbringen u. werden Bestandteil des Vertrages (siehe §§ 2 u. 5)! </t>
  </si>
  <si>
    <t>Max. 2 Kommastellen!</t>
  </si>
  <si>
    <r>
      <t xml:space="preserve"> *Achtung!: Grundreinigungstunden</t>
    </r>
    <r>
      <rPr>
        <b/>
        <u/>
        <sz val="11"/>
        <color indexed="10"/>
        <rFont val="Arial"/>
        <family val="2"/>
      </rPr>
      <t xml:space="preserve"> insgesamt</t>
    </r>
    <r>
      <rPr>
        <b/>
        <sz val="11"/>
        <color indexed="10"/>
        <rFont val="Arial"/>
        <family val="2"/>
      </rPr>
      <t xml:space="preserve"> angeben!</t>
    </r>
  </si>
  <si>
    <t>Kostenzusammenstellung / Jahr:</t>
  </si>
  <si>
    <t xml:space="preserve">Unterhaltsreinigung Schulbereich (Pos. 1 ) </t>
  </si>
  <si>
    <t>Küchenbereichsreinigung (Pos. 2)</t>
  </si>
  <si>
    <t>Grundreingung (Pos. 3)</t>
  </si>
  <si>
    <t>Gesamt netto</t>
  </si>
  <si>
    <t>zzgl. 19 % MWSt.</t>
  </si>
  <si>
    <t>Jahresauftragswert brutto</t>
  </si>
  <si>
    <t>Kostenzusammenstellung 02.09.2026 - 12.07.2030:</t>
  </si>
  <si>
    <t>Auftragswert 2026 netto</t>
  </si>
  <si>
    <t>Auftragswert 2027 netto</t>
  </si>
  <si>
    <t>Auftragswert 2028 netto</t>
  </si>
  <si>
    <t>Auftragswert 2029 netto</t>
  </si>
  <si>
    <t>Auftragswert 2030 netto</t>
  </si>
  <si>
    <t>Auftragswert insgesamt netto</t>
  </si>
  <si>
    <t>zzgl. 19% MWSt.</t>
  </si>
  <si>
    <t>Auftragswert insgesamt brutto</t>
  </si>
  <si>
    <t>Die angegebenen Preise und weitere Angaben sind auf der Grundlage des Leistungsvezeichnisses, den Vorbemerkungen und Vergabe- und Vertragsbedingungen zum Leistungsverzeichnis abgegeben. Sie sind Bestandteil des Vertrages.</t>
  </si>
  <si>
    <t>Es gelten die aktuellen Mehrwertsteuerregelungen.</t>
  </si>
  <si>
    <t>Stadt Münster</t>
  </si>
  <si>
    <t>Amt für Immobilienmanagement</t>
  </si>
  <si>
    <t>Reinigungsplan Fremdreinigung</t>
  </si>
  <si>
    <r>
      <t>Objekt</t>
    </r>
    <r>
      <rPr>
        <b/>
        <sz val="12"/>
        <rFont val="Arial"/>
        <family val="2"/>
      </rPr>
      <t xml:space="preserve">:  </t>
    </r>
  </si>
  <si>
    <t>Gebäude</t>
  </si>
  <si>
    <t>Etage</t>
  </si>
  <si>
    <t>Zi-Nr.</t>
  </si>
  <si>
    <t>Bezeichnung</t>
  </si>
  <si>
    <t>Belag</t>
  </si>
  <si>
    <t>Gruppe</t>
  </si>
  <si>
    <t>Turnus</t>
  </si>
  <si>
    <t>Raumnummer</t>
  </si>
  <si>
    <t>Schule</t>
  </si>
  <si>
    <t>EG</t>
  </si>
  <si>
    <t>Windfang</t>
  </si>
  <si>
    <t>S</t>
  </si>
  <si>
    <t>E.01</t>
  </si>
  <si>
    <t>Foyer</t>
  </si>
  <si>
    <t>Parkett</t>
  </si>
  <si>
    <t>E.02</t>
  </si>
  <si>
    <t>Treppenhaus Foyer</t>
  </si>
  <si>
    <t>Hausmeisterbüro</t>
  </si>
  <si>
    <t>Linoleum</t>
  </si>
  <si>
    <t>E.03</t>
  </si>
  <si>
    <t>Alarmanlage</t>
  </si>
  <si>
    <t>Beton</t>
  </si>
  <si>
    <t>E.04</t>
  </si>
  <si>
    <t>SIBEL</t>
  </si>
  <si>
    <t>E.05</t>
  </si>
  <si>
    <t>Hausanschlussraum</t>
  </si>
  <si>
    <t>E.06</t>
  </si>
  <si>
    <t>Flur</t>
  </si>
  <si>
    <t>E.07</t>
  </si>
  <si>
    <t>Treppenhaus T1</t>
  </si>
  <si>
    <t>E.08</t>
  </si>
  <si>
    <t>Stufen/Podest Treppenhaus T1</t>
  </si>
  <si>
    <t>Möbellager</t>
  </si>
  <si>
    <t>E.09</t>
  </si>
  <si>
    <t>E.09a</t>
  </si>
  <si>
    <t>WC Anlage</t>
  </si>
  <si>
    <t>E.10 + E.11</t>
  </si>
  <si>
    <t>Behinderten WC</t>
  </si>
  <si>
    <t>E.12</t>
  </si>
  <si>
    <t>Elt-UV</t>
  </si>
  <si>
    <t>E.13</t>
  </si>
  <si>
    <t>Speisesaal</t>
  </si>
  <si>
    <t>E.14</t>
  </si>
  <si>
    <t>Büro</t>
  </si>
  <si>
    <t>E.21</t>
  </si>
  <si>
    <t>E.22</t>
  </si>
  <si>
    <t>WC Personal</t>
  </si>
  <si>
    <t>E.23</t>
  </si>
  <si>
    <t>Umkleide Personal</t>
  </si>
  <si>
    <t>E.24</t>
  </si>
  <si>
    <t>Garderobe</t>
  </si>
  <si>
    <t>E.26</t>
  </si>
  <si>
    <t>Unterrichtsraum</t>
  </si>
  <si>
    <t>E.27</t>
  </si>
  <si>
    <t>Forum</t>
  </si>
  <si>
    <t>E.28</t>
  </si>
  <si>
    <t>Bühne/Musikraum</t>
  </si>
  <si>
    <t>E.29</t>
  </si>
  <si>
    <t>Nebenraum Musik</t>
  </si>
  <si>
    <t>E.30</t>
  </si>
  <si>
    <t>PuMi</t>
  </si>
  <si>
    <t>E.31</t>
  </si>
  <si>
    <t>Unterverteilung</t>
  </si>
  <si>
    <t>E.32</t>
  </si>
  <si>
    <t>Lager</t>
  </si>
  <si>
    <t>E.33</t>
  </si>
  <si>
    <t>WC Jungen innen</t>
  </si>
  <si>
    <t>E.34</t>
  </si>
  <si>
    <t>WC Mädchen innen</t>
  </si>
  <si>
    <t>E.35</t>
  </si>
  <si>
    <t>Flur OGS1</t>
  </si>
  <si>
    <t>E.36</t>
  </si>
  <si>
    <t>Lernecke</t>
  </si>
  <si>
    <t>E.38</t>
  </si>
  <si>
    <t>E.39</t>
  </si>
  <si>
    <t>E.40</t>
  </si>
  <si>
    <t>E.41</t>
  </si>
  <si>
    <t>Differenzierung</t>
  </si>
  <si>
    <t>E.42</t>
  </si>
  <si>
    <t>E.43</t>
  </si>
  <si>
    <t>OGS1</t>
  </si>
  <si>
    <t>E.44</t>
  </si>
  <si>
    <t>OGS2</t>
  </si>
  <si>
    <t>E.45</t>
  </si>
  <si>
    <t>Treppenhaus T2</t>
  </si>
  <si>
    <t>E.46</t>
  </si>
  <si>
    <t>Stufen/Podest Treppenhaus T2</t>
  </si>
  <si>
    <t>Abstellraum</t>
  </si>
  <si>
    <t>E.46.1</t>
  </si>
  <si>
    <t>Foyer OGS</t>
  </si>
  <si>
    <t>E.47</t>
  </si>
  <si>
    <t>Flur OGS2</t>
  </si>
  <si>
    <t>E.48</t>
  </si>
  <si>
    <t>Mehrzweckraum</t>
  </si>
  <si>
    <t>E.49</t>
  </si>
  <si>
    <t>E.50</t>
  </si>
  <si>
    <t>E.51</t>
  </si>
  <si>
    <t>E.52</t>
  </si>
  <si>
    <t>E.53</t>
  </si>
  <si>
    <t>E.54</t>
  </si>
  <si>
    <t>Flur / Cluster 2</t>
  </si>
  <si>
    <t>E.55</t>
  </si>
  <si>
    <t>E.55.1</t>
  </si>
  <si>
    <t>E.56</t>
  </si>
  <si>
    <t>E.57</t>
  </si>
  <si>
    <t>E.58</t>
  </si>
  <si>
    <t>OGS3</t>
  </si>
  <si>
    <t>E.59</t>
  </si>
  <si>
    <t>OGS4</t>
  </si>
  <si>
    <t>E.60</t>
  </si>
  <si>
    <t>WC Aussen Mädchen + Vorraum</t>
  </si>
  <si>
    <t>E.61</t>
  </si>
  <si>
    <t>WC Aussen Jungen + Vorraum</t>
  </si>
  <si>
    <t>E.62</t>
  </si>
  <si>
    <t>Aufzug</t>
  </si>
  <si>
    <t>E-0</t>
  </si>
  <si>
    <t>Flur / Cluster 1</t>
  </si>
  <si>
    <t>E1.09</t>
  </si>
  <si>
    <t>Brennofen</t>
  </si>
  <si>
    <t>E27.1</t>
  </si>
  <si>
    <t>OG</t>
  </si>
  <si>
    <t>1.01</t>
  </si>
  <si>
    <t>1.02</t>
  </si>
  <si>
    <t>1.03</t>
  </si>
  <si>
    <t>Kopierraum</t>
  </si>
  <si>
    <t>1.04</t>
  </si>
  <si>
    <t>1.05</t>
  </si>
  <si>
    <t>WC Jungen</t>
  </si>
  <si>
    <t>1.06</t>
  </si>
  <si>
    <t>1.07</t>
  </si>
  <si>
    <t>WC Mädchen</t>
  </si>
  <si>
    <t>1.08</t>
  </si>
  <si>
    <t>Flur / Cluster 3</t>
  </si>
  <si>
    <t>1.09</t>
  </si>
  <si>
    <t>1.10</t>
  </si>
  <si>
    <t>Lernecke / Cluster 3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</si>
  <si>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</si>
  <si>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</si>
  <si>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</si>
  <si>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</si>
  <si>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</si>
  <si>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</si>
  <si>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</si>
  <si>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</si>
  <si>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</si>
  <si>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Sanitätsraum</t>
  </si>
  <si>
    <t>1.20</t>
  </si>
  <si>
    <t>Büro / Sekretariat</t>
  </si>
  <si>
    <t>1.21</t>
  </si>
  <si>
    <t>1.22</t>
  </si>
  <si>
    <t>1.23</t>
  </si>
  <si>
    <t>1.24</t>
  </si>
  <si>
    <t>1.25</t>
  </si>
  <si>
    <t>Flur Verwaltung</t>
  </si>
  <si>
    <t>1.26</t>
  </si>
  <si>
    <t>1.27</t>
  </si>
  <si>
    <t>1.28</t>
  </si>
  <si>
    <t>WC Herren</t>
  </si>
  <si>
    <t>1.29</t>
  </si>
  <si>
    <t>WC Damen</t>
  </si>
  <si>
    <t>1.30</t>
  </si>
  <si>
    <t>Archiv</t>
  </si>
  <si>
    <t>1.31</t>
  </si>
  <si>
    <t>Haustechnik</t>
  </si>
  <si>
    <t>1.32</t>
  </si>
  <si>
    <t>1.33</t>
  </si>
  <si>
    <t>Lehrmittel</t>
  </si>
  <si>
    <t>1.34</t>
  </si>
  <si>
    <t>1.35</t>
  </si>
  <si>
    <t>Besprechnung</t>
  </si>
  <si>
    <t>1.36</t>
  </si>
  <si>
    <t>1.37</t>
  </si>
  <si>
    <t>Server</t>
  </si>
  <si>
    <t>1.38</t>
  </si>
  <si>
    <t>Teeküche</t>
  </si>
  <si>
    <t>1.39</t>
  </si>
  <si>
    <t>1.41</t>
  </si>
  <si>
    <t>Lehrerzimmer</t>
  </si>
  <si>
    <t>1.40</t>
  </si>
  <si>
    <t>Reinigungsfläche insgesamt</t>
  </si>
  <si>
    <t>Küchenbereichsreinigung</t>
  </si>
  <si>
    <t>Raum-Nr.</t>
  </si>
  <si>
    <t>Spülen</t>
  </si>
  <si>
    <t>E.15</t>
  </si>
  <si>
    <t>Küche</t>
  </si>
  <si>
    <t>E.16</t>
  </si>
  <si>
    <t>Anlieferung Küche</t>
  </si>
  <si>
    <t>E.17</t>
  </si>
  <si>
    <t>TR Lager</t>
  </si>
  <si>
    <t>E.18</t>
  </si>
  <si>
    <t>Kühllager</t>
  </si>
  <si>
    <t>E.19 + E.20</t>
  </si>
  <si>
    <t>PuMi Küche</t>
  </si>
  <si>
    <t>E.25</t>
  </si>
  <si>
    <t>In den o.g. Räumen des Küchenbereiches sind nur die Böden, Abflüsse und Sockelleisten bis Oberkante der Sockelleisten täglich zu reinigen!</t>
  </si>
  <si>
    <t>5 Tage Woche</t>
  </si>
  <si>
    <t>1 x täglich</t>
  </si>
  <si>
    <t>jeden 2. Tag</t>
  </si>
  <si>
    <t>1 x woechentl.</t>
  </si>
  <si>
    <t>2 x woechentl.</t>
  </si>
  <si>
    <t>3 x woechentl.</t>
  </si>
  <si>
    <t>Bodenbelag</t>
  </si>
  <si>
    <t>Raumgruppen</t>
  </si>
  <si>
    <t>PVC - PVC</t>
  </si>
  <si>
    <t>A - Verkehrsflächen</t>
  </si>
  <si>
    <t>L   - Linoleum</t>
  </si>
  <si>
    <t>B - Büros, Besprechungsräume</t>
  </si>
  <si>
    <t>S   - Steinfliesen</t>
  </si>
  <si>
    <t>C - Sanitär, Waschräume, Umkleide, Küchen, Speisesäale</t>
  </si>
  <si>
    <t>H   - Holz</t>
  </si>
  <si>
    <t>D - Lager, Lehrmittel, sonstige</t>
  </si>
  <si>
    <t>T   - Terrazzo</t>
  </si>
  <si>
    <t>E - Turnhallen, Gymnastik</t>
  </si>
  <si>
    <t>WB  - Waschbeton</t>
  </si>
  <si>
    <t>F - Klassen, Gruppenräume, Werkräume, Aula</t>
  </si>
  <si>
    <t>G   - Gumminoppen</t>
  </si>
  <si>
    <t>G - Treppenstufen und Podeste, Aufzüge</t>
  </si>
  <si>
    <t>P   - Parkett</t>
  </si>
  <si>
    <t>GRA - Granit</t>
  </si>
  <si>
    <t>ID.Nr. 1554</t>
  </si>
  <si>
    <t>Donnerstag, den 02.07.2026, 14.00 Uhr, Treffpunkt vor dem Haupteingang</t>
  </si>
  <si>
    <t>Pos. 4: Angabe des Stundenverrechnungssatzes für Sonderreinigungen</t>
  </si>
  <si>
    <t>Bitte geben Sie den Stundenverrechnungssatz für mögliche Sonderreinigungen an, z.B. nach außerschulischen Veranstaltungen in der Aula etc.an</t>
  </si>
  <si>
    <t>Std-Verrechnungssatz</t>
  </si>
  <si>
    <t>ID-Nr. 1554</t>
  </si>
  <si>
    <t>Grundschule Albachten, Marga-Spiegel-Str.2, Münster - Albachten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</si>
</sst>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_ ;\-#,##0.00\ "/>
    <numFmt numFmtId="165" formatCode="#,##0_ ;\-#,##0\ "/>
    <numFmt numFmtId="166" formatCode="#,##0.00\ &quot;€&quot;"/>
  </numFmts>
  <fonts count="3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4"/>
      <color indexed="8"/>
      <name val="Calibri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color rgb="FFFF0000"/>
      <name val="Arial"/>
      <family val="2"/>
    </font>
    <font>
      <sz val="14"/>
      <color indexed="8"/>
      <name val="Calibri"/>
      <family val="2"/>
    </font>
    <font>
      <b/>
      <sz val="11"/>
      <color rgb="FFFF0000"/>
      <name val="Arial"/>
      <family val="2"/>
    </font>
    <font>
      <b/>
      <u/>
      <sz val="11"/>
      <color indexed="10"/>
      <name val="Arial"/>
      <family val="2"/>
    </font>
    <font>
      <b/>
      <sz val="11"/>
      <color indexed="10"/>
      <name val="Arial"/>
      <family val="2"/>
    </font>
    <font>
      <b/>
      <u val="doubleAccounting"/>
      <sz val="11"/>
      <name val="Arial"/>
      <family val="2"/>
    </font>
    <font>
      <b/>
      <u val="double"/>
      <sz val="11"/>
      <name val="Arial"/>
      <family val="2"/>
    </font>
    <font>
      <sz val="10"/>
      <name val="Univers"/>
      <family val="2"/>
    </font>
    <font>
      <b/>
      <sz val="16"/>
      <name val="Arial"/>
      <family val="2"/>
    </font>
    <font>
      <sz val="16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sz val="10"/>
      <color rgb="FF0070C0"/>
      <name val="Arial"/>
      <family val="2"/>
    </font>
    <font>
      <b/>
      <sz val="11"/>
      <color rgb="FF000000"/>
      <name val="Arial"/>
      <family val="2"/>
    </font>
    <font>
      <b/>
      <u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7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0" fillId="0" borderId="1" xfId="0" applyBorder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4" fillId="0" borderId="4" xfId="0" applyFont="1" applyBorder="1"/>
    <xf numFmtId="0" fontId="4" fillId="0" borderId="5" xfId="0" applyFont="1" applyBorder="1"/>
    <xf numFmtId="0" fontId="6" fillId="0" borderId="6" xfId="0" applyFont="1" applyBorder="1"/>
    <xf numFmtId="0" fontId="4" fillId="0" borderId="8" xfId="0" applyFont="1" applyBorder="1"/>
    <xf numFmtId="0" fontId="6" fillId="0" borderId="3" xfId="0" applyFont="1" applyBorder="1"/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5" xfId="0" applyFont="1" applyBorder="1"/>
    <xf numFmtId="0" fontId="7" fillId="0" borderId="5" xfId="0" applyFont="1" applyBorder="1"/>
    <xf numFmtId="0" fontId="0" fillId="0" borderId="5" xfId="0" applyBorder="1"/>
    <xf numFmtId="0" fontId="0" fillId="0" borderId="6" xfId="0" applyBorder="1"/>
    <xf numFmtId="0" fontId="6" fillId="0" borderId="0" xfId="0" applyFont="1"/>
    <xf numFmtId="0" fontId="7" fillId="0" borderId="0" xfId="1"/>
    <xf numFmtId="0" fontId="7" fillId="0" borderId="0" xfId="1" applyAlignment="1">
      <alignment wrapText="1"/>
    </xf>
    <xf numFmtId="0" fontId="8" fillId="0" borderId="5" xfId="0" applyFont="1" applyBorder="1"/>
    <xf numFmtId="0" fontId="9" fillId="0" borderId="0" xfId="0" applyFont="1"/>
    <xf numFmtId="0" fontId="8" fillId="0" borderId="0" xfId="0" applyFont="1"/>
    <xf numFmtId="0" fontId="0" fillId="0" borderId="8" xfId="0" applyBorder="1"/>
    <xf numFmtId="0" fontId="0" fillId="0" borderId="16" xfId="0" applyBorder="1"/>
    <xf numFmtId="0" fontId="0" fillId="0" borderId="17" xfId="0" applyBorder="1"/>
    <xf numFmtId="0" fontId="0" fillId="0" borderId="9" xfId="0" applyBorder="1"/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wrapText="1"/>
    </xf>
    <xf numFmtId="0" fontId="11" fillId="0" borderId="5" xfId="0" applyFont="1" applyBorder="1"/>
    <xf numFmtId="0" fontId="12" fillId="0" borderId="5" xfId="0" applyFont="1" applyBorder="1"/>
    <xf numFmtId="1" fontId="4" fillId="2" borderId="0" xfId="0" applyNumberFormat="1" applyFont="1" applyFill="1" applyAlignment="1">
      <alignment horizontal="right"/>
    </xf>
    <xf numFmtId="164" fontId="6" fillId="4" borderId="19" xfId="0" applyNumberFormat="1" applyFont="1" applyFill="1" applyBorder="1" applyProtection="1">
      <protection locked="0"/>
    </xf>
    <xf numFmtId="164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/>
    <xf numFmtId="0" fontId="8" fillId="4" borderId="0" xfId="0" applyFont="1" applyFill="1"/>
    <xf numFmtId="0" fontId="0" fillId="4" borderId="0" xfId="0" applyFill="1"/>
    <xf numFmtId="0" fontId="8" fillId="5" borderId="20" xfId="0" applyFont="1" applyFill="1" applyBorder="1" applyAlignment="1">
      <alignment horizontal="justify"/>
    </xf>
    <xf numFmtId="0" fontId="8" fillId="5" borderId="21" xfId="0" applyFont="1" applyFill="1" applyBorder="1" applyAlignment="1">
      <alignment horizontal="justify"/>
    </xf>
    <xf numFmtId="0" fontId="8" fillId="5" borderId="22" xfId="0" applyFont="1" applyFill="1" applyBorder="1" applyAlignment="1">
      <alignment wrapText="1"/>
    </xf>
    <xf numFmtId="2" fontId="8" fillId="5" borderId="22" xfId="0" applyNumberFormat="1" applyFont="1" applyFill="1" applyBorder="1" applyAlignment="1">
      <alignment wrapText="1"/>
    </xf>
    <xf numFmtId="0" fontId="6" fillId="0" borderId="23" xfId="0" applyFont="1" applyBorder="1"/>
    <xf numFmtId="0" fontId="6" fillId="0" borderId="24" xfId="0" applyFont="1" applyBorder="1" applyAlignment="1">
      <alignment horizontal="left"/>
    </xf>
    <xf numFmtId="0" fontId="6" fillId="0" borderId="24" xfId="0" applyFont="1" applyBorder="1"/>
    <xf numFmtId="2" fontId="6" fillId="0" borderId="24" xfId="0" applyNumberFormat="1" applyFont="1" applyBorder="1"/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4" fontId="6" fillId="0" borderId="26" xfId="0" applyNumberFormat="1" applyFont="1" applyBorder="1"/>
    <xf numFmtId="0" fontId="6" fillId="0" borderId="26" xfId="0" applyFont="1" applyBorder="1"/>
    <xf numFmtId="3" fontId="6" fillId="4" borderId="26" xfId="0" applyNumberFormat="1" applyFont="1" applyFill="1" applyBorder="1" applyProtection="1">
      <protection locked="0"/>
    </xf>
    <xf numFmtId="2" fontId="6" fillId="0" borderId="26" xfId="0" applyNumberFormat="1" applyFont="1" applyBorder="1"/>
    <xf numFmtId="4" fontId="6" fillId="0" borderId="26" xfId="0" applyNumberFormat="1" applyFont="1" applyBorder="1" applyAlignment="1">
      <alignment horizontal="right"/>
    </xf>
    <xf numFmtId="0" fontId="6" fillId="6" borderId="26" xfId="0" applyFont="1" applyFill="1" applyBorder="1" applyProtection="1">
      <protection locked="0"/>
    </xf>
    <xf numFmtId="3" fontId="6" fillId="0" borderId="26" xfId="0" applyNumberFormat="1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4" fontId="6" fillId="0" borderId="28" xfId="0" applyNumberFormat="1" applyFont="1" applyBorder="1"/>
    <xf numFmtId="0" fontId="6" fillId="0" borderId="28" xfId="0" applyFont="1" applyBorder="1"/>
    <xf numFmtId="3" fontId="6" fillId="0" borderId="28" xfId="0" applyNumberFormat="1" applyFont="1" applyBorder="1"/>
    <xf numFmtId="2" fontId="6" fillId="0" borderId="28" xfId="0" applyNumberFormat="1" applyFont="1" applyBorder="1"/>
    <xf numFmtId="4" fontId="6" fillId="0" borderId="28" xfId="0" applyNumberFormat="1" applyFont="1" applyBorder="1" applyAlignment="1">
      <alignment horizontal="right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4" fontId="6" fillId="0" borderId="30" xfId="0" applyNumberFormat="1" applyFont="1" applyBorder="1"/>
    <xf numFmtId="0" fontId="6" fillId="6" borderId="30" xfId="0" applyFont="1" applyFill="1" applyBorder="1" applyProtection="1">
      <protection locked="0"/>
    </xf>
    <xf numFmtId="0" fontId="7" fillId="0" borderId="9" xfId="0" applyFont="1" applyBorder="1"/>
    <xf numFmtId="0" fontId="6" fillId="0" borderId="3" xfId="0" applyFont="1" applyBorder="1" applyAlignment="1">
      <alignment horizontal="left"/>
    </xf>
    <xf numFmtId="4" fontId="6" fillId="0" borderId="31" xfId="0" applyNumberFormat="1" applyFont="1" applyBorder="1"/>
    <xf numFmtId="0" fontId="6" fillId="0" borderId="31" xfId="0" applyFont="1" applyBorder="1"/>
    <xf numFmtId="4" fontId="6" fillId="0" borderId="24" xfId="0" applyNumberFormat="1" applyFont="1" applyBorder="1"/>
    <xf numFmtId="0" fontId="6" fillId="0" borderId="9" xfId="0" applyFont="1" applyBorder="1"/>
    <xf numFmtId="2" fontId="13" fillId="0" borderId="32" xfId="0" applyNumberFormat="1" applyFont="1" applyBorder="1"/>
    <xf numFmtId="0" fontId="6" fillId="0" borderId="33" xfId="0" applyFont="1" applyBorder="1"/>
    <xf numFmtId="8" fontId="4" fillId="0" borderId="34" xfId="0" applyNumberFormat="1" applyFont="1" applyBorder="1"/>
    <xf numFmtId="0" fontId="14" fillId="0" borderId="14" xfId="0" applyFont="1" applyBorder="1"/>
    <xf numFmtId="0" fontId="15" fillId="0" borderId="14" xfId="0" applyFont="1" applyBorder="1"/>
    <xf numFmtId="2" fontId="10" fillId="0" borderId="35" xfId="0" applyNumberFormat="1" applyFont="1" applyBorder="1" applyAlignment="1">
      <alignment horizontal="right"/>
    </xf>
    <xf numFmtId="2" fontId="4" fillId="0" borderId="36" xfId="0" applyNumberFormat="1" applyFont="1" applyBorder="1"/>
    <xf numFmtId="0" fontId="14" fillId="0" borderId="0" xfId="0" applyFont="1"/>
    <xf numFmtId="0" fontId="15" fillId="0" borderId="0" xfId="0" applyFont="1"/>
    <xf numFmtId="0" fontId="6" fillId="0" borderId="0" xfId="0" applyFont="1" applyAlignment="1">
      <alignment horizontal="right"/>
    </xf>
    <xf numFmtId="2" fontId="16" fillId="0" borderId="3" xfId="0" applyNumberFormat="1" applyFont="1" applyBorder="1"/>
    <xf numFmtId="2" fontId="4" fillId="0" borderId="0" xfId="0" applyNumberFormat="1" applyFont="1"/>
    <xf numFmtId="0" fontId="6" fillId="0" borderId="0" xfId="0" applyFont="1" applyAlignment="1">
      <alignment horizontal="left"/>
    </xf>
    <xf numFmtId="4" fontId="6" fillId="0" borderId="0" xfId="0" applyNumberFormat="1" applyFont="1"/>
    <xf numFmtId="2" fontId="6" fillId="0" borderId="0" xfId="0" applyNumberFormat="1" applyFont="1"/>
    <xf numFmtId="0" fontId="6" fillId="0" borderId="37" xfId="0" applyFont="1" applyBorder="1"/>
    <xf numFmtId="8" fontId="6" fillId="0" borderId="19" xfId="0" applyNumberFormat="1" applyFont="1" applyBorder="1"/>
    <xf numFmtId="0" fontId="6" fillId="0" borderId="8" xfId="0" applyFont="1" applyBorder="1" applyAlignment="1">
      <alignment horizontal="right" wrapText="1"/>
    </xf>
    <xf numFmtId="4" fontId="6" fillId="0" borderId="19" xfId="0" applyNumberFormat="1" applyFont="1" applyBorder="1"/>
    <xf numFmtId="2" fontId="11" fillId="0" borderId="0" xfId="0" applyNumberFormat="1" applyFont="1"/>
    <xf numFmtId="8" fontId="6" fillId="0" borderId="0" xfId="0" applyNumberFormat="1" applyFont="1"/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horizontal="left"/>
    </xf>
    <xf numFmtId="8" fontId="6" fillId="0" borderId="5" xfId="0" applyNumberFormat="1" applyFont="1" applyBorder="1"/>
    <xf numFmtId="0" fontId="6" fillId="0" borderId="5" xfId="0" applyFont="1" applyBorder="1" applyAlignment="1">
      <alignment horizontal="right" wrapText="1"/>
    </xf>
    <xf numFmtId="0" fontId="8" fillId="5" borderId="38" xfId="0" applyFont="1" applyFill="1" applyBorder="1" applyAlignment="1">
      <alignment wrapText="1"/>
    </xf>
    <xf numFmtId="0" fontId="6" fillId="0" borderId="39" xfId="0" applyFont="1" applyBorder="1"/>
    <xf numFmtId="1" fontId="6" fillId="0" borderId="26" xfId="0" applyNumberFormat="1" applyFont="1" applyBorder="1"/>
    <xf numFmtId="4" fontId="6" fillId="0" borderId="40" xfId="0" applyNumberFormat="1" applyFont="1" applyBorder="1" applyAlignment="1">
      <alignment horizontal="right"/>
    </xf>
    <xf numFmtId="0" fontId="6" fillId="0" borderId="29" xfId="0" applyFont="1" applyBorder="1"/>
    <xf numFmtId="0" fontId="6" fillId="0" borderId="30" xfId="0" applyFont="1" applyBorder="1"/>
    <xf numFmtId="2" fontId="6" fillId="0" borderId="30" xfId="0" applyNumberFormat="1" applyFont="1" applyBorder="1"/>
    <xf numFmtId="4" fontId="6" fillId="0" borderId="41" xfId="0" applyNumberFormat="1" applyFont="1" applyBorder="1"/>
    <xf numFmtId="0" fontId="7" fillId="0" borderId="35" xfId="0" applyFont="1" applyBorder="1"/>
    <xf numFmtId="0" fontId="6" fillId="0" borderId="34" xfId="0" applyFont="1" applyBorder="1" applyAlignment="1">
      <alignment horizontal="left"/>
    </xf>
    <xf numFmtId="4" fontId="6" fillId="0" borderId="22" xfId="0" applyNumberFormat="1" applyFont="1" applyBorder="1"/>
    <xf numFmtId="0" fontId="6" fillId="0" borderId="22" xfId="0" applyFont="1" applyBorder="1"/>
    <xf numFmtId="0" fontId="6" fillId="0" borderId="21" xfId="0" applyFont="1" applyBorder="1"/>
    <xf numFmtId="2" fontId="17" fillId="0" borderId="20" xfId="0" applyNumberFormat="1" applyFont="1" applyBorder="1"/>
    <xf numFmtId="2" fontId="6" fillId="0" borderId="38" xfId="0" applyNumberFormat="1" applyFont="1" applyBorder="1"/>
    <xf numFmtId="4" fontId="6" fillId="0" borderId="36" xfId="0" applyNumberFormat="1" applyFont="1" applyBorder="1" applyAlignment="1">
      <alignment horizontal="right"/>
    </xf>
    <xf numFmtId="0" fontId="14" fillId="0" borderId="9" xfId="0" applyFont="1" applyBorder="1"/>
    <xf numFmtId="0" fontId="4" fillId="0" borderId="16" xfId="0" applyFont="1" applyBorder="1" applyAlignment="1">
      <alignment horizontal="right"/>
    </xf>
    <xf numFmtId="2" fontId="16" fillId="0" borderId="42" xfId="0" applyNumberFormat="1" applyFont="1" applyBorder="1"/>
    <xf numFmtId="2" fontId="4" fillId="0" borderId="9" xfId="0" applyNumberFormat="1" applyFont="1" applyBorder="1"/>
    <xf numFmtId="2" fontId="6" fillId="0" borderId="19" xfId="0" applyNumberFormat="1" applyFont="1" applyBorder="1"/>
    <xf numFmtId="0" fontId="11" fillId="0" borderId="0" xfId="0" applyFont="1"/>
    <xf numFmtId="0" fontId="18" fillId="0" borderId="0" xfId="0" applyFont="1"/>
    <xf numFmtId="4" fontId="4" fillId="4" borderId="19" xfId="0" applyNumberFormat="1" applyFont="1" applyFill="1" applyBorder="1" applyProtection="1">
      <protection locked="0"/>
    </xf>
    <xf numFmtId="3" fontId="4" fillId="0" borderId="0" xfId="0" applyNumberFormat="1" applyFont="1"/>
    <xf numFmtId="0" fontId="11" fillId="0" borderId="1" xfId="0" applyFont="1" applyBorder="1"/>
    <xf numFmtId="0" fontId="8" fillId="5" borderId="34" xfId="0" applyFont="1" applyFill="1" applyBorder="1" applyAlignment="1">
      <alignment horizontal="right" wrapText="1"/>
    </xf>
    <xf numFmtId="0" fontId="0" fillId="7" borderId="0" xfId="0" applyFill="1"/>
    <xf numFmtId="0" fontId="8" fillId="0" borderId="2" xfId="0" applyFont="1" applyBorder="1"/>
    <xf numFmtId="0" fontId="19" fillId="0" borderId="43" xfId="0" applyFont="1" applyBorder="1" applyAlignment="1">
      <alignment horizontal="left"/>
    </xf>
    <xf numFmtId="0" fontId="20" fillId="0" borderId="0" xfId="0" applyFont="1"/>
    <xf numFmtId="2" fontId="21" fillId="0" borderId="3" xfId="0" applyNumberFormat="1" applyFont="1" applyBorder="1" applyAlignment="1">
      <alignment horizontal="right"/>
    </xf>
    <xf numFmtId="0" fontId="7" fillId="0" borderId="0" xfId="0" applyFont="1"/>
    <xf numFmtId="0" fontId="8" fillId="0" borderId="44" xfId="0" applyFont="1" applyBorder="1" applyAlignment="1">
      <alignment horizontal="right"/>
    </xf>
    <xf numFmtId="0" fontId="7" fillId="0" borderId="3" xfId="0" applyFont="1" applyBorder="1"/>
    <xf numFmtId="2" fontId="8" fillId="0" borderId="44" xfId="0" applyNumberFormat="1" applyFont="1" applyBorder="1" applyAlignment="1">
      <alignment horizontal="right"/>
    </xf>
    <xf numFmtId="3" fontId="6" fillId="0" borderId="17" xfId="0" applyNumberFormat="1" applyFont="1" applyBorder="1"/>
    <xf numFmtId="0" fontId="22" fillId="0" borderId="1" xfId="0" applyFont="1" applyBorder="1"/>
    <xf numFmtId="3" fontId="4" fillId="4" borderId="17" xfId="0" applyNumberFormat="1" applyFont="1" applyFill="1" applyBorder="1" applyProtection="1">
      <protection locked="0"/>
    </xf>
    <xf numFmtId="0" fontId="6" fillId="0" borderId="17" xfId="0" applyFont="1" applyBorder="1"/>
    <xf numFmtId="0" fontId="0" fillId="0" borderId="18" xfId="0" applyBorder="1"/>
    <xf numFmtId="166" fontId="6" fillId="0" borderId="17" xfId="0" applyNumberFormat="1" applyFont="1" applyBorder="1"/>
    <xf numFmtId="0" fontId="22" fillId="0" borderId="0" xfId="0" applyFont="1"/>
    <xf numFmtId="14" fontId="0" fillId="0" borderId="0" xfId="0" applyNumberFormat="1"/>
    <xf numFmtId="2" fontId="0" fillId="0" borderId="0" xfId="0" applyNumberFormat="1"/>
    <xf numFmtId="0" fontId="23" fillId="0" borderId="0" xfId="0" applyFont="1"/>
    <xf numFmtId="0" fontId="5" fillId="0" borderId="1" xfId="0" applyFont="1" applyBorder="1" applyAlignment="1">
      <alignment horizontal="left"/>
    </xf>
    <xf numFmtId="0" fontId="8" fillId="0" borderId="1" xfId="0" applyFont="1" applyBorder="1"/>
    <xf numFmtId="14" fontId="0" fillId="0" borderId="1" xfId="0" applyNumberFormat="1" applyBorder="1"/>
    <xf numFmtId="2" fontId="0" fillId="0" borderId="1" xfId="0" applyNumberFormat="1" applyBorder="1"/>
    <xf numFmtId="0" fontId="11" fillId="0" borderId="2" xfId="0" applyFont="1" applyBorder="1"/>
    <xf numFmtId="0" fontId="5" fillId="0" borderId="45" xfId="0" applyFont="1" applyBorder="1" applyAlignment="1">
      <alignment horizontal="left"/>
    </xf>
    <xf numFmtId="0" fontId="22" fillId="0" borderId="45" xfId="0" applyFont="1" applyBorder="1"/>
    <xf numFmtId="0" fontId="8" fillId="0" borderId="45" xfId="0" applyFont="1" applyBorder="1"/>
    <xf numFmtId="14" fontId="0" fillId="0" borderId="45" xfId="0" applyNumberFormat="1" applyBorder="1"/>
    <xf numFmtId="0" fontId="0" fillId="0" borderId="45" xfId="0" applyBorder="1"/>
    <xf numFmtId="2" fontId="0" fillId="0" borderId="45" xfId="0" applyNumberFormat="1" applyBorder="1"/>
    <xf numFmtId="0" fontId="0" fillId="0" borderId="43" xfId="0" applyBorder="1"/>
    <xf numFmtId="0" fontId="12" fillId="0" borderId="8" xfId="0" applyFont="1" applyBorder="1"/>
    <xf numFmtId="0" fontId="22" fillId="0" borderId="0" xfId="0" applyFont="1" applyAlignment="1">
      <alignment horizontal="left"/>
    </xf>
    <xf numFmtId="14" fontId="7" fillId="0" borderId="0" xfId="0" applyNumberFormat="1" applyFont="1"/>
    <xf numFmtId="8" fontId="6" fillId="0" borderId="3" xfId="0" applyNumberFormat="1" applyFont="1" applyBorder="1" applyAlignment="1">
      <alignment horizontal="right"/>
    </xf>
    <xf numFmtId="0" fontId="12" fillId="0" borderId="4" xfId="0" applyFont="1" applyBorder="1"/>
    <xf numFmtId="0" fontId="22" fillId="0" borderId="5" xfId="0" applyFont="1" applyBorder="1" applyAlignment="1">
      <alignment horizontal="left"/>
    </xf>
    <xf numFmtId="0" fontId="22" fillId="0" borderId="5" xfId="0" applyFont="1" applyBorder="1"/>
    <xf numFmtId="14" fontId="7" fillId="0" borderId="5" xfId="0" applyNumberFormat="1" applyFont="1" applyBorder="1"/>
    <xf numFmtId="2" fontId="0" fillId="0" borderId="5" xfId="0" applyNumberFormat="1" applyBorder="1"/>
    <xf numFmtId="8" fontId="6" fillId="0" borderId="6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6" fillId="0" borderId="6" xfId="0" applyNumberFormat="1" applyFont="1" applyBorder="1" applyAlignment="1">
      <alignment horizontal="right"/>
    </xf>
    <xf numFmtId="0" fontId="11" fillId="0" borderId="16" xfId="0" applyFont="1" applyBorder="1"/>
    <xf numFmtId="166" fontId="0" fillId="0" borderId="17" xfId="0" applyNumberFormat="1" applyBorder="1"/>
    <xf numFmtId="0" fontId="11" fillId="0" borderId="8" xfId="0" applyFont="1" applyBorder="1"/>
    <xf numFmtId="166" fontId="26" fillId="0" borderId="3" xfId="0" applyNumberFormat="1" applyFont="1" applyBorder="1" applyAlignment="1">
      <alignment horizontal="right"/>
    </xf>
    <xf numFmtId="14" fontId="0" fillId="0" borderId="5" xfId="0" applyNumberFormat="1" applyBorder="1"/>
    <xf numFmtId="166" fontId="27" fillId="0" borderId="17" xfId="0" applyNumberFormat="1" applyFont="1" applyBorder="1" applyAlignment="1">
      <alignment horizontal="right"/>
    </xf>
    <xf numFmtId="0" fontId="29" fillId="0" borderId="0" xfId="0" applyFont="1"/>
    <xf numFmtId="14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4" fillId="0" borderId="46" xfId="0" applyFont="1" applyBorder="1"/>
    <xf numFmtId="0" fontId="4" fillId="0" borderId="46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right"/>
    </xf>
    <xf numFmtId="16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3" fillId="0" borderId="0" xfId="1" applyFont="1"/>
    <xf numFmtId="49" fontId="7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6" fillId="0" borderId="0" xfId="1" applyFont="1" applyAlignment="1">
      <alignment horizontal="center"/>
    </xf>
    <xf numFmtId="4" fontId="6" fillId="0" borderId="5" xfId="0" applyNumberFormat="1" applyFont="1" applyBorder="1" applyAlignment="1">
      <alignment horizontal="right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right"/>
    </xf>
    <xf numFmtId="49" fontId="0" fillId="0" borderId="5" xfId="0" applyNumberFormat="1" applyBorder="1" applyAlignment="1">
      <alignment horizontal="right"/>
    </xf>
    <xf numFmtId="0" fontId="4" fillId="0" borderId="0" xfId="0" applyFont="1" applyAlignment="1">
      <alignment horizontal="left"/>
    </xf>
    <xf numFmtId="4" fontId="2" fillId="0" borderId="47" xfId="0" applyNumberFormat="1" applyFont="1" applyBorder="1"/>
    <xf numFmtId="0" fontId="4" fillId="0" borderId="47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4" fontId="6" fillId="0" borderId="5" xfId="0" applyNumberFormat="1" applyFont="1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/>
    </xf>
    <xf numFmtId="4" fontId="4" fillId="0" borderId="47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left"/>
    </xf>
    <xf numFmtId="0" fontId="2" fillId="0" borderId="13" xfId="0" applyFont="1" applyBorder="1"/>
    <xf numFmtId="0" fontId="8" fillId="0" borderId="14" xfId="0" applyFont="1" applyBorder="1"/>
    <xf numFmtId="0" fontId="6" fillId="0" borderId="15" xfId="0" applyFont="1" applyBorder="1"/>
    <xf numFmtId="0" fontId="7" fillId="0" borderId="0" xfId="1" applyAlignment="1">
      <alignment horizontal="right"/>
    </xf>
    <xf numFmtId="0" fontId="0" fillId="0" borderId="7" xfId="0" applyBorder="1"/>
    <xf numFmtId="0" fontId="4" fillId="0" borderId="13" xfId="0" applyFont="1" applyBorder="1"/>
    <xf numFmtId="0" fontId="0" fillId="0" borderId="15" xfId="0" applyBorder="1"/>
    <xf numFmtId="0" fontId="0" fillId="0" borderId="14" xfId="0" applyBorder="1"/>
    <xf numFmtId="1" fontId="0" fillId="0" borderId="0" xfId="0" applyNumberFormat="1" applyAlignment="1">
      <alignment horizontal="right"/>
    </xf>
    <xf numFmtId="0" fontId="6" fillId="0" borderId="0" xfId="2" applyFont="1" applyAlignment="1">
      <alignment horizontal="right"/>
    </xf>
    <xf numFmtId="0" fontId="6" fillId="0" borderId="0" xfId="2" applyFont="1"/>
    <xf numFmtId="0" fontId="1" fillId="0" borderId="0" xfId="2"/>
    <xf numFmtId="0" fontId="0" fillId="0" borderId="0" xfId="0" applyAlignment="1">
      <alignment wrapText="1"/>
    </xf>
    <xf numFmtId="164" fontId="4" fillId="4" borderId="19" xfId="0" applyNumberFormat="1" applyFont="1" applyFill="1" applyBorder="1" applyProtection="1">
      <protection locked="0"/>
    </xf>
    <xf numFmtId="0" fontId="35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4" fontId="2" fillId="6" borderId="26" xfId="0" applyNumberFormat="1" applyFont="1" applyFill="1" applyBorder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10" fillId="3" borderId="4" xfId="0" applyFont="1" applyFill="1" applyBorder="1" applyAlignment="1">
      <alignment horizontal="left" wrapText="1"/>
    </xf>
    <xf numFmtId="0" fontId="0" fillId="3" borderId="5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4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vertical="center" wrapText="1"/>
    </xf>
    <xf numFmtId="0" fontId="6" fillId="0" borderId="9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wrapText="1"/>
    </xf>
    <xf numFmtId="14" fontId="6" fillId="0" borderId="7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6" fillId="0" borderId="9" xfId="1" applyFont="1" applyBorder="1" applyAlignment="1">
      <alignment wrapText="1"/>
    </xf>
    <xf numFmtId="0" fontId="6" fillId="0" borderId="7" xfId="1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6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6" fillId="0" borderId="13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4" fillId="0" borderId="9" xfId="0" applyFont="1" applyBorder="1" applyAlignment="1">
      <alignment wrapText="1"/>
    </xf>
    <xf numFmtId="0" fontId="14" fillId="0" borderId="44" xfId="0" applyFont="1" applyBorder="1" applyAlignment="1">
      <alignment wrapText="1"/>
    </xf>
    <xf numFmtId="0" fontId="0" fillId="0" borderId="45" xfId="0" applyBorder="1" applyAlignment="1">
      <alignment wrapText="1"/>
    </xf>
    <xf numFmtId="0" fontId="28" fillId="0" borderId="0" xfId="0" applyFont="1" applyAlignment="1">
      <alignment horizontal="justify" wrapText="1"/>
    </xf>
    <xf numFmtId="0" fontId="6" fillId="0" borderId="9" xfId="0" applyFont="1" applyBorder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3" xfId="0" applyBorder="1" applyAlignment="1">
      <alignment horizontal="justify" wrapText="1"/>
    </xf>
    <xf numFmtId="0" fontId="6" fillId="0" borderId="18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8" fillId="5" borderId="35" xfId="0" applyFont="1" applyFill="1" applyBorder="1" applyAlignment="1">
      <alignment horizontal="right" wrapText="1"/>
    </xf>
    <xf numFmtId="0" fontId="0" fillId="0" borderId="34" xfId="0" applyBorder="1" applyAlignment="1">
      <alignment horizontal="right" wrapText="1"/>
    </xf>
    <xf numFmtId="2" fontId="8" fillId="7" borderId="21" xfId="0" applyNumberFormat="1" applyFont="1" applyFill="1" applyBorder="1" applyAlignment="1">
      <alignment horizontal="right" wrapText="1"/>
    </xf>
    <xf numFmtId="0" fontId="0" fillId="0" borderId="34" xfId="0" applyBorder="1" applyAlignment="1">
      <alignment wrapText="1"/>
    </xf>
    <xf numFmtId="2" fontId="8" fillId="5" borderId="21" xfId="0" applyNumberFormat="1" applyFont="1" applyFill="1" applyBorder="1" applyAlignment="1">
      <alignment horizontal="right" wrapText="1"/>
    </xf>
    <xf numFmtId="166" fontId="6" fillId="0" borderId="18" xfId="0" applyNumberFormat="1" applyFont="1" applyBorder="1"/>
    <xf numFmtId="0" fontId="0" fillId="0" borderId="17" xfId="0" applyBorder="1"/>
    <xf numFmtId="0" fontId="13" fillId="0" borderId="0" xfId="0" applyFont="1" applyAlignment="1">
      <alignment horizontal="left" wrapText="1"/>
    </xf>
    <xf numFmtId="0" fontId="34" fillId="6" borderId="0" xfId="0" applyFont="1" applyFill="1" applyAlignment="1">
      <alignment wrapText="1"/>
    </xf>
    <xf numFmtId="0" fontId="0" fillId="6" borderId="0" xfId="0" applyFill="1" applyAlignment="1">
      <alignment wrapText="1"/>
    </xf>
  </cellXfs>
  <cellStyles count="3">
    <cellStyle name="Standard" xfId="0" builtinId="0"/>
    <cellStyle name="Standard 2" xfId="1" xr:uid="{5811A640-3223-4BFF-8C17-482B4955B9E3}"/>
    <cellStyle name="Standard 2 2" xfId="2" xr:uid="{0E2C71F8-4FCD-4CCC-AD63-89D8FE5AA2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889000</xdr:colOff>
      <xdr:row>1</xdr:row>
      <xdr:rowOff>31750</xdr:rowOff>
    </xdr:from>
    <xdr:to>
      <xdr:col>8</xdr:col>
      <xdr:colOff>836083</xdr:colOff>
      <xdr:row>2</xdr:row>
      <xdr:rowOff>132292</xdr:rowOff>
    </xdr:to>
    <xdr:pic>
      <xdr:nvPicPr>
        <xdr:cNvPr id="2" name="Bild 1" descr="stadtlogo_A4">
          <a:extLst>
            <a:ext uri="{FF2B5EF4-FFF2-40B4-BE49-F238E27FC236}">
              <a16:creationId xmlns:a16="http://schemas.microsoft.com/office/drawing/2014/main" id="{1DFD7C9E-4B49-4C97-A4E9-F0537E0708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0575" y="212725"/>
          <a:ext cx="1671108" cy="3291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8E3BE-229B-405A-951C-903DF34C0F6E}">
  <sheetPr>
    <tabColor rgb="FFFF0000"/>
  </sheetPr>
  <dimension ref="A2:J134"/>
  <sheetViews>
    <sheetView tabSelected="1" workbookViewId="0">
      <selection activeCell="D107" sqref="D107"/>
    </sheetView>
  </sheetViews>
  <sheetFormatPr baseColWidth="10" defaultRowHeight="14.25" x14ac:dyDescent="0.2"/>
  <cols>
    <col min="9" max="9" width="13.125" customWidth="1"/>
  </cols>
  <sheetData>
    <row r="2" spans="1:10" ht="18" x14ac:dyDescent="0.25">
      <c r="A2" s="1" t="s">
        <v>0</v>
      </c>
      <c r="D2" s="2"/>
      <c r="E2" s="3"/>
    </row>
    <row r="3" spans="1:10" ht="15" x14ac:dyDescent="0.25">
      <c r="A3" s="2"/>
      <c r="D3" s="2"/>
      <c r="E3" s="3"/>
    </row>
    <row r="4" spans="1:10" ht="15" x14ac:dyDescent="0.25">
      <c r="A4" s="2" t="s">
        <v>1</v>
      </c>
      <c r="C4" s="4"/>
      <c r="D4" s="5"/>
      <c r="E4" s="3"/>
    </row>
    <row r="5" spans="1:10" ht="15" x14ac:dyDescent="0.25">
      <c r="A5" s="2" t="s">
        <v>2</v>
      </c>
      <c r="D5" s="242" t="s">
        <v>3</v>
      </c>
      <c r="E5" s="240"/>
      <c r="F5" s="240"/>
      <c r="G5" s="240"/>
      <c r="H5" s="240"/>
      <c r="I5" s="240"/>
    </row>
    <row r="6" spans="1:10" x14ac:dyDescent="0.2">
      <c r="D6" t="s">
        <v>316</v>
      </c>
    </row>
    <row r="7" spans="1:10" ht="19.5" thickBot="1" x14ac:dyDescent="0.35">
      <c r="A7" s="6" t="s">
        <v>4</v>
      </c>
      <c r="B7" s="7"/>
      <c r="C7" s="7"/>
      <c r="D7" s="7"/>
      <c r="E7" s="7"/>
      <c r="F7" s="7"/>
      <c r="G7" s="8"/>
      <c r="H7" s="7"/>
      <c r="I7" s="7"/>
    </row>
    <row r="8" spans="1:10" ht="15" x14ac:dyDescent="0.25">
      <c r="A8" s="9"/>
      <c r="C8" s="10"/>
      <c r="G8" s="2"/>
      <c r="I8" s="10"/>
    </row>
    <row r="9" spans="1:10" ht="35.25" customHeight="1" x14ac:dyDescent="0.25">
      <c r="A9" s="11" t="s">
        <v>5</v>
      </c>
      <c r="B9" s="12"/>
      <c r="C9" s="13"/>
      <c r="D9" s="243" t="s">
        <v>6</v>
      </c>
      <c r="E9" s="244"/>
      <c r="F9" s="244"/>
      <c r="G9" s="244"/>
      <c r="H9" s="244"/>
      <c r="I9" s="245"/>
    </row>
    <row r="10" spans="1:10" ht="15" x14ac:dyDescent="0.25">
      <c r="A10" s="14"/>
      <c r="B10" s="2"/>
      <c r="C10" s="15"/>
      <c r="D10" s="16"/>
      <c r="E10" s="17"/>
      <c r="G10" s="2"/>
      <c r="I10" s="10"/>
    </row>
    <row r="11" spans="1:10" ht="15" x14ac:dyDescent="0.25">
      <c r="A11" s="11" t="s">
        <v>7</v>
      </c>
      <c r="B11" s="12"/>
      <c r="C11" s="13"/>
      <c r="D11" s="18" t="s">
        <v>8</v>
      </c>
      <c r="E11" s="19"/>
      <c r="F11" s="20"/>
      <c r="G11" s="12"/>
      <c r="H11" s="20"/>
      <c r="I11" s="21"/>
    </row>
    <row r="12" spans="1:10" ht="15" x14ac:dyDescent="0.25">
      <c r="A12" s="14"/>
      <c r="B12" s="2"/>
      <c r="C12" s="15"/>
      <c r="D12" s="22"/>
      <c r="G12" s="2"/>
      <c r="I12" s="10"/>
    </row>
    <row r="13" spans="1:10" ht="15" x14ac:dyDescent="0.25">
      <c r="A13" s="14" t="s">
        <v>9</v>
      </c>
      <c r="B13" s="2"/>
      <c r="C13" s="15"/>
      <c r="D13" s="246" t="s">
        <v>10</v>
      </c>
      <c r="E13" s="240"/>
      <c r="F13" s="240"/>
      <c r="G13" s="240"/>
      <c r="H13" s="240"/>
      <c r="I13" s="241"/>
      <c r="J13" s="23"/>
    </row>
    <row r="14" spans="1:10" ht="15" x14ac:dyDescent="0.25">
      <c r="A14" s="14"/>
      <c r="B14" s="2"/>
      <c r="C14" s="15"/>
      <c r="D14" s="247"/>
      <c r="E14" s="248"/>
      <c r="F14" s="248"/>
      <c r="G14" s="248"/>
      <c r="H14" s="248"/>
      <c r="I14" s="249"/>
      <c r="J14" s="24"/>
    </row>
    <row r="15" spans="1:10" ht="15" x14ac:dyDescent="0.25">
      <c r="A15" s="11" t="s">
        <v>11</v>
      </c>
      <c r="B15" s="25"/>
      <c r="C15" s="21"/>
      <c r="D15" s="250" t="s">
        <v>12</v>
      </c>
      <c r="E15" s="251"/>
      <c r="F15" s="251"/>
      <c r="G15" s="251"/>
      <c r="H15" s="251"/>
      <c r="I15" s="252"/>
      <c r="J15" s="26"/>
    </row>
    <row r="16" spans="1:10" ht="15" x14ac:dyDescent="0.25">
      <c r="A16" s="11" t="s">
        <v>13</v>
      </c>
      <c r="B16" s="25"/>
      <c r="C16" s="21"/>
      <c r="D16" s="18" t="s">
        <v>14</v>
      </c>
      <c r="E16" s="20"/>
      <c r="F16" s="20"/>
      <c r="G16" s="12"/>
      <c r="H16" s="20"/>
      <c r="I16" s="21"/>
      <c r="J16" s="26"/>
    </row>
    <row r="17" spans="1:10" ht="28.5" customHeight="1" x14ac:dyDescent="0.25">
      <c r="A17" s="233" t="s">
        <v>15</v>
      </c>
      <c r="B17" s="234"/>
      <c r="C17" s="235"/>
      <c r="D17" s="236" t="s">
        <v>317</v>
      </c>
      <c r="E17" s="237"/>
      <c r="F17" s="237"/>
      <c r="G17" s="237"/>
      <c r="H17" s="237"/>
      <c r="I17" s="238"/>
    </row>
    <row r="18" spans="1:10" ht="27.75" customHeight="1" x14ac:dyDescent="0.25">
      <c r="A18" s="14" t="s">
        <v>16</v>
      </c>
      <c r="B18" s="27"/>
      <c r="C18" s="10"/>
      <c r="D18" s="253" t="s">
        <v>17</v>
      </c>
      <c r="E18" s="254"/>
      <c r="F18" s="254"/>
      <c r="G18" s="254"/>
      <c r="H18" s="254"/>
      <c r="I18" s="255"/>
    </row>
    <row r="19" spans="1:10" ht="2.25" customHeight="1" x14ac:dyDescent="0.25">
      <c r="A19" s="14"/>
      <c r="B19" s="27"/>
      <c r="C19" s="10"/>
      <c r="D19" s="239"/>
      <c r="E19" s="240"/>
      <c r="F19" s="240"/>
      <c r="G19" s="240"/>
      <c r="H19" s="240"/>
      <c r="I19" s="241"/>
    </row>
    <row r="20" spans="1:10" ht="47.25" customHeight="1" x14ac:dyDescent="0.2">
      <c r="A20" s="28"/>
      <c r="C20" s="10"/>
      <c r="D20" s="256" t="s">
        <v>18</v>
      </c>
      <c r="E20" s="240"/>
      <c r="F20" s="240"/>
      <c r="G20" s="240"/>
      <c r="H20" s="240"/>
      <c r="I20" s="241"/>
    </row>
    <row r="21" spans="1:10" ht="51" customHeight="1" x14ac:dyDescent="0.25">
      <c r="A21" s="28"/>
      <c r="C21" s="10"/>
      <c r="D21" s="256" t="s">
        <v>19</v>
      </c>
      <c r="E21" s="240"/>
      <c r="F21" s="240"/>
      <c r="G21" s="240"/>
      <c r="H21" s="240"/>
      <c r="I21" s="241"/>
    </row>
    <row r="22" spans="1:10" ht="61.5" customHeight="1" x14ac:dyDescent="0.2">
      <c r="A22" s="28"/>
      <c r="C22" s="10"/>
      <c r="D22" s="256" t="s">
        <v>20</v>
      </c>
      <c r="E22" s="240"/>
      <c r="F22" s="240"/>
      <c r="G22" s="240"/>
      <c r="H22" s="240"/>
      <c r="I22" s="241"/>
    </row>
    <row r="23" spans="1:10" ht="17.25" customHeight="1" x14ac:dyDescent="0.2">
      <c r="A23" s="28"/>
      <c r="C23" s="10"/>
      <c r="D23" s="239" t="s">
        <v>21</v>
      </c>
      <c r="E23" s="240"/>
      <c r="F23" s="240"/>
      <c r="G23" s="240"/>
      <c r="H23" s="240"/>
      <c r="I23" s="241"/>
    </row>
    <row r="24" spans="1:10" ht="62.25" customHeight="1" x14ac:dyDescent="0.2">
      <c r="A24" s="28"/>
      <c r="C24" s="10"/>
      <c r="D24" s="260" t="s">
        <v>22</v>
      </c>
      <c r="E24" s="261"/>
      <c r="F24" s="261"/>
      <c r="G24" s="261"/>
      <c r="H24" s="261"/>
      <c r="I24" s="262"/>
    </row>
    <row r="25" spans="1:10" ht="3" customHeight="1" thickBot="1" x14ac:dyDescent="0.25">
      <c r="A25" s="29"/>
      <c r="B25" s="7"/>
      <c r="C25" s="30"/>
      <c r="D25" s="263"/>
      <c r="E25" s="264"/>
      <c r="F25" s="264"/>
      <c r="G25" s="264"/>
      <c r="H25" s="264"/>
      <c r="I25" s="264"/>
      <c r="J25" s="31"/>
    </row>
    <row r="26" spans="1:10" x14ac:dyDescent="0.2">
      <c r="D26" s="32"/>
      <c r="E26" s="33"/>
      <c r="F26" s="33"/>
      <c r="G26" s="33"/>
      <c r="H26" s="33"/>
      <c r="I26" s="33"/>
    </row>
    <row r="27" spans="1:10" x14ac:dyDescent="0.2">
      <c r="D27" s="32"/>
      <c r="E27" s="33"/>
      <c r="F27" s="33"/>
      <c r="G27" s="33"/>
      <c r="H27" s="33"/>
      <c r="I27" s="33"/>
    </row>
    <row r="28" spans="1:10" x14ac:dyDescent="0.2">
      <c r="D28" s="32"/>
      <c r="E28" s="33"/>
      <c r="F28" s="33"/>
      <c r="G28" s="33"/>
      <c r="H28" s="33"/>
      <c r="I28" s="33"/>
    </row>
    <row r="29" spans="1:10" x14ac:dyDescent="0.2">
      <c r="D29" s="32"/>
      <c r="E29" s="33"/>
      <c r="F29" s="33"/>
      <c r="G29" s="33"/>
      <c r="H29" s="33"/>
      <c r="I29" s="33"/>
    </row>
    <row r="30" spans="1:10" x14ac:dyDescent="0.2">
      <c r="D30" s="32"/>
      <c r="E30" s="33"/>
      <c r="F30" s="33"/>
      <c r="G30" s="33"/>
      <c r="H30" s="33"/>
      <c r="I30" s="33"/>
    </row>
    <row r="31" spans="1:10" ht="15.75" x14ac:dyDescent="0.25">
      <c r="A31" s="34" t="s">
        <v>23</v>
      </c>
      <c r="B31" s="35"/>
      <c r="C31" s="34" t="s">
        <v>24</v>
      </c>
      <c r="D31" s="19"/>
      <c r="E31" s="19"/>
      <c r="F31" s="19"/>
      <c r="G31" s="2"/>
    </row>
    <row r="32" spans="1:10" ht="15" x14ac:dyDescent="0.25">
      <c r="A32" s="2"/>
      <c r="C32" s="2"/>
      <c r="G32" s="2"/>
    </row>
    <row r="33" spans="1:9" ht="15" x14ac:dyDescent="0.25">
      <c r="A33" s="2" t="s">
        <v>25</v>
      </c>
      <c r="C33" s="2"/>
      <c r="E33" s="36">
        <v>190</v>
      </c>
      <c r="F33" s="22" t="s">
        <v>26</v>
      </c>
      <c r="G33" s="2"/>
      <c r="H33" s="2" t="s">
        <v>27</v>
      </c>
    </row>
    <row r="34" spans="1:9" ht="15.75" thickBot="1" x14ac:dyDescent="0.3">
      <c r="A34" s="2"/>
      <c r="C34" s="2"/>
      <c r="E34" s="22"/>
      <c r="F34" s="22"/>
      <c r="G34" s="2"/>
    </row>
    <row r="35" spans="1:9" ht="15.75" thickBot="1" x14ac:dyDescent="0.3">
      <c r="A35" s="2" t="s">
        <v>28</v>
      </c>
      <c r="C35" s="2"/>
      <c r="E35" s="37"/>
      <c r="F35" s="22" t="s">
        <v>29</v>
      </c>
      <c r="G35" s="22" t="s">
        <v>30</v>
      </c>
    </row>
    <row r="36" spans="1:9" ht="15" x14ac:dyDescent="0.25">
      <c r="A36" s="2"/>
      <c r="C36" s="2"/>
      <c r="E36" s="38"/>
      <c r="F36" s="22"/>
      <c r="G36" s="22" t="s">
        <v>31</v>
      </c>
    </row>
    <row r="37" spans="1:9" ht="15" x14ac:dyDescent="0.25">
      <c r="A37" s="2" t="s">
        <v>32</v>
      </c>
      <c r="C37" s="2"/>
      <c r="E37" s="39">
        <f>'Raumplan_GS Albachten'!E118</f>
        <v>3281.6000000000008</v>
      </c>
      <c r="F37" s="22" t="s">
        <v>33</v>
      </c>
      <c r="G37" s="22"/>
    </row>
    <row r="38" spans="1:9" ht="15" x14ac:dyDescent="0.25">
      <c r="A38" s="2"/>
      <c r="C38" s="2"/>
      <c r="E38" s="39"/>
      <c r="F38" s="22"/>
      <c r="G38" s="22"/>
    </row>
    <row r="39" spans="1:9" ht="15" x14ac:dyDescent="0.25">
      <c r="A39" s="2"/>
      <c r="C39" s="2"/>
      <c r="E39" s="40"/>
      <c r="F39" s="41" t="s">
        <v>34</v>
      </c>
      <c r="G39" s="42"/>
      <c r="H39" s="42"/>
      <c r="I39" s="42"/>
    </row>
    <row r="40" spans="1:9" ht="15" thickBot="1" x14ac:dyDescent="0.25"/>
    <row r="41" spans="1:9" ht="39" thickBot="1" x14ac:dyDescent="0.25">
      <c r="A41" s="43" t="s">
        <v>35</v>
      </c>
      <c r="B41" s="44" t="s">
        <v>36</v>
      </c>
      <c r="C41" s="44" t="s">
        <v>37</v>
      </c>
      <c r="D41" s="45" t="s">
        <v>38</v>
      </c>
      <c r="E41" s="45" t="s">
        <v>39</v>
      </c>
      <c r="F41" s="45" t="s">
        <v>40</v>
      </c>
      <c r="G41" s="46" t="s">
        <v>41</v>
      </c>
      <c r="H41" s="45" t="s">
        <v>42</v>
      </c>
      <c r="I41" s="45" t="s">
        <v>43</v>
      </c>
    </row>
    <row r="42" spans="1:9" x14ac:dyDescent="0.2">
      <c r="A42" s="47"/>
      <c r="B42" s="48"/>
      <c r="C42" s="49"/>
      <c r="D42" s="49"/>
      <c r="E42" s="49"/>
      <c r="F42" s="49"/>
      <c r="G42" s="50"/>
      <c r="H42" s="49"/>
      <c r="I42" s="49"/>
    </row>
    <row r="43" spans="1:9" x14ac:dyDescent="0.2">
      <c r="A43" s="51" t="s">
        <v>44</v>
      </c>
      <c r="B43" s="52">
        <v>1</v>
      </c>
      <c r="C43" s="53">
        <v>1037.3900000000001</v>
      </c>
      <c r="D43" s="54">
        <f>$E$33*B43</f>
        <v>190</v>
      </c>
      <c r="E43" s="53">
        <f>C43*D43</f>
        <v>197104.1</v>
      </c>
      <c r="F43" s="55"/>
      <c r="G43" s="56" t="e">
        <f>E43/F43</f>
        <v>#DIV/0!</v>
      </c>
      <c r="H43" s="57">
        <f>$E$35</f>
        <v>0</v>
      </c>
      <c r="I43" s="53" t="e">
        <f>G43*H43</f>
        <v>#DIV/0!</v>
      </c>
    </row>
    <row r="44" spans="1:9" x14ac:dyDescent="0.2">
      <c r="A44" s="51"/>
      <c r="B44" s="52"/>
      <c r="C44" s="53"/>
      <c r="D44" s="54"/>
      <c r="E44" s="53"/>
      <c r="F44" s="54"/>
      <c r="G44" s="56"/>
      <c r="H44" s="57"/>
      <c r="I44" s="53"/>
    </row>
    <row r="45" spans="1:9" x14ac:dyDescent="0.2">
      <c r="A45" s="51" t="s">
        <v>45</v>
      </c>
      <c r="B45" s="52">
        <v>1</v>
      </c>
      <c r="C45" s="53">
        <v>19.04</v>
      </c>
      <c r="D45" s="54">
        <f>$E$33*B45</f>
        <v>190</v>
      </c>
      <c r="E45" s="53">
        <f t="shared" ref="E45:E47" si="0">C45*D45</f>
        <v>3617.6</v>
      </c>
      <c r="F45" s="58"/>
      <c r="G45" s="56" t="e">
        <f t="shared" ref="G45:G47" si="1">E45/F45</f>
        <v>#DIV/0!</v>
      </c>
      <c r="H45" s="57">
        <f t="shared" ref="H45:H47" si="2">$E$35</f>
        <v>0</v>
      </c>
      <c r="I45" s="53" t="e">
        <f t="shared" ref="I45:I47" si="3">G45*H45</f>
        <v>#DIV/0!</v>
      </c>
    </row>
    <row r="46" spans="1:9" x14ac:dyDescent="0.2">
      <c r="A46" s="51" t="s">
        <v>45</v>
      </c>
      <c r="B46" s="52">
        <v>0.4</v>
      </c>
      <c r="C46" s="53">
        <v>24.78</v>
      </c>
      <c r="D46" s="54">
        <f>$E$33*B46</f>
        <v>76</v>
      </c>
      <c r="E46" s="53">
        <f t="shared" si="0"/>
        <v>1883.2800000000002</v>
      </c>
      <c r="F46" s="58"/>
      <c r="G46" s="56" t="e">
        <f t="shared" si="1"/>
        <v>#DIV/0!</v>
      </c>
      <c r="H46" s="57">
        <f t="shared" si="2"/>
        <v>0</v>
      </c>
      <c r="I46" s="53" t="e">
        <f t="shared" si="3"/>
        <v>#DIV/0!</v>
      </c>
    </row>
    <row r="47" spans="1:9" x14ac:dyDescent="0.2">
      <c r="A47" s="51" t="s">
        <v>45</v>
      </c>
      <c r="B47" s="52">
        <v>0.2</v>
      </c>
      <c r="C47" s="53">
        <v>129.84</v>
      </c>
      <c r="D47" s="54">
        <f>$E$33*B47</f>
        <v>38</v>
      </c>
      <c r="E47" s="53">
        <f t="shared" si="0"/>
        <v>4933.92</v>
      </c>
      <c r="F47" s="58"/>
      <c r="G47" s="56" t="e">
        <f t="shared" si="1"/>
        <v>#DIV/0!</v>
      </c>
      <c r="H47" s="57">
        <f t="shared" si="2"/>
        <v>0</v>
      </c>
      <c r="I47" s="53" t="e">
        <f t="shared" si="3"/>
        <v>#DIV/0!</v>
      </c>
    </row>
    <row r="48" spans="1:9" x14ac:dyDescent="0.2">
      <c r="A48" s="51"/>
      <c r="B48" s="52"/>
      <c r="C48" s="53"/>
      <c r="D48" s="54"/>
      <c r="E48" s="53"/>
      <c r="F48" s="59"/>
      <c r="G48" s="56"/>
      <c r="H48" s="57"/>
      <c r="I48" s="53"/>
    </row>
    <row r="49" spans="1:9" x14ac:dyDescent="0.2">
      <c r="A49" s="51" t="s">
        <v>46</v>
      </c>
      <c r="B49" s="52">
        <v>1</v>
      </c>
      <c r="C49" s="53">
        <v>347.02</v>
      </c>
      <c r="D49" s="54">
        <f>$E$33*B49</f>
        <v>190</v>
      </c>
      <c r="E49" s="53">
        <f>C49*D49</f>
        <v>65933.8</v>
      </c>
      <c r="F49" s="55"/>
      <c r="G49" s="56" t="e">
        <f>E49/F49</f>
        <v>#DIV/0!</v>
      </c>
      <c r="H49" s="57">
        <f>$E$35</f>
        <v>0</v>
      </c>
      <c r="I49" s="53" t="e">
        <f>G49*H49</f>
        <v>#DIV/0!</v>
      </c>
    </row>
    <row r="50" spans="1:9" x14ac:dyDescent="0.2">
      <c r="A50" s="51"/>
      <c r="B50" s="52"/>
      <c r="C50" s="53"/>
      <c r="D50" s="54"/>
      <c r="E50" s="53"/>
      <c r="F50" s="54"/>
      <c r="G50" s="56"/>
      <c r="H50" s="57"/>
      <c r="I50" s="53"/>
    </row>
    <row r="51" spans="1:9" x14ac:dyDescent="0.2">
      <c r="A51" s="51" t="s">
        <v>47</v>
      </c>
      <c r="B51" s="52">
        <v>0.2</v>
      </c>
      <c r="C51" s="53">
        <v>136.85</v>
      </c>
      <c r="D51" s="54">
        <f>$E$33*B51</f>
        <v>38</v>
      </c>
      <c r="E51" s="53">
        <f>C51*D51</f>
        <v>5200.3</v>
      </c>
      <c r="F51" s="55"/>
      <c r="G51" s="56" t="e">
        <f>E51/F51</f>
        <v>#DIV/0!</v>
      </c>
      <c r="H51" s="57">
        <f>$E$35</f>
        <v>0</v>
      </c>
      <c r="I51" s="53" t="e">
        <f>G51*H51</f>
        <v>#DIV/0!</v>
      </c>
    </row>
    <row r="52" spans="1:9" x14ac:dyDescent="0.2">
      <c r="A52" s="51"/>
      <c r="B52" s="52"/>
      <c r="C52" s="53"/>
      <c r="D52" s="54"/>
      <c r="E52" s="53"/>
      <c r="F52" s="54"/>
      <c r="G52" s="56"/>
      <c r="H52" s="57"/>
      <c r="I52" s="53"/>
    </row>
    <row r="53" spans="1:9" x14ac:dyDescent="0.2">
      <c r="A53" s="51" t="s">
        <v>48</v>
      </c>
      <c r="B53" s="52">
        <v>1</v>
      </c>
      <c r="C53" s="53">
        <v>1506.01</v>
      </c>
      <c r="D53" s="54">
        <f>$E$33*B53</f>
        <v>190</v>
      </c>
      <c r="E53" s="53">
        <f>C53*D53</f>
        <v>286141.90000000002</v>
      </c>
      <c r="F53" s="55"/>
      <c r="G53" s="56" t="e">
        <f>E53/F53</f>
        <v>#DIV/0!</v>
      </c>
      <c r="H53" s="57">
        <f>$E$35</f>
        <v>0</v>
      </c>
      <c r="I53" s="53" t="e">
        <f>G53*H53</f>
        <v>#DIV/0!</v>
      </c>
    </row>
    <row r="54" spans="1:9" x14ac:dyDescent="0.2">
      <c r="A54" s="60"/>
      <c r="B54" s="61"/>
      <c r="C54" s="62"/>
      <c r="D54" s="63"/>
      <c r="E54" s="53"/>
      <c r="F54" s="64"/>
      <c r="G54" s="65"/>
      <c r="H54" s="66"/>
      <c r="I54" s="62"/>
    </row>
    <row r="55" spans="1:9" ht="15" thickBot="1" x14ac:dyDescent="0.25">
      <c r="A55" s="67" t="s">
        <v>49</v>
      </c>
      <c r="B55" s="68">
        <v>1</v>
      </c>
      <c r="C55" s="69">
        <v>80.67</v>
      </c>
      <c r="D55" s="54">
        <f>$E$33*B55</f>
        <v>190</v>
      </c>
      <c r="E55" s="53">
        <f>C55*D55</f>
        <v>15327.300000000001</v>
      </c>
      <c r="F55" s="70"/>
      <c r="G55" s="56" t="e">
        <f>E55/F55</f>
        <v>#DIV/0!</v>
      </c>
      <c r="H55" s="57">
        <f>$E$35</f>
        <v>0</v>
      </c>
      <c r="I55" s="53" t="e">
        <f>G55*H55</f>
        <v>#DIV/0!</v>
      </c>
    </row>
    <row r="56" spans="1:9" ht="15.75" thickBot="1" x14ac:dyDescent="0.3">
      <c r="A56" s="71" t="s">
        <v>50</v>
      </c>
      <c r="B56" s="72"/>
      <c r="C56" s="73">
        <f>SUM(C43:C55)</f>
        <v>3281.6</v>
      </c>
      <c r="D56" s="74"/>
      <c r="E56" s="75">
        <f>SUM(E42:E55)</f>
        <v>580142.20000000007</v>
      </c>
      <c r="F56" s="76"/>
      <c r="G56" s="77" t="e">
        <f>SUM(G43:G55)</f>
        <v>#DIV/0!</v>
      </c>
      <c r="H56" s="78" t="s">
        <v>51</v>
      </c>
      <c r="I56" s="79" t="e">
        <f>ROUND(SUM(I43:I55),2)</f>
        <v>#DIV/0!</v>
      </c>
    </row>
    <row r="57" spans="1:9" ht="15.75" thickBot="1" x14ac:dyDescent="0.3">
      <c r="A57" s="80" t="s">
        <v>52</v>
      </c>
      <c r="B57" s="81"/>
      <c r="C57" s="81"/>
      <c r="D57" s="81"/>
      <c r="E57" s="81"/>
      <c r="F57" s="82" t="s">
        <v>53</v>
      </c>
      <c r="G57" s="83" t="e">
        <f>G56/E33</f>
        <v>#DIV/0!</v>
      </c>
      <c r="I57" s="22"/>
    </row>
    <row r="58" spans="1:9" ht="15" x14ac:dyDescent="0.25">
      <c r="A58" s="84" t="s">
        <v>54</v>
      </c>
      <c r="B58" s="85"/>
      <c r="C58" s="85"/>
      <c r="D58" s="85"/>
      <c r="E58" s="85"/>
      <c r="F58" s="86"/>
      <c r="G58" s="87"/>
      <c r="H58" s="88"/>
      <c r="I58" s="22"/>
    </row>
    <row r="59" spans="1:9" ht="15" thickBot="1" x14ac:dyDescent="0.25">
      <c r="A59" s="22"/>
      <c r="B59" s="89"/>
      <c r="C59" s="90" t="s">
        <v>55</v>
      </c>
      <c r="D59" s="22"/>
      <c r="E59" s="22" t="s">
        <v>55</v>
      </c>
      <c r="F59" s="91" t="s">
        <v>55</v>
      </c>
      <c r="G59" s="91"/>
      <c r="H59" s="91"/>
      <c r="I59" s="22"/>
    </row>
    <row r="60" spans="1:9" ht="30" thickBot="1" x14ac:dyDescent="0.3">
      <c r="A60" s="22"/>
      <c r="B60" s="89" t="s">
        <v>56</v>
      </c>
      <c r="C60" s="92"/>
      <c r="D60" s="95" t="e">
        <f>I56/12/C56</f>
        <v>#DIV/0!</v>
      </c>
      <c r="E60" s="94" t="s">
        <v>57</v>
      </c>
      <c r="F60" s="95" t="e">
        <f>E56/G56</f>
        <v>#DIV/0!</v>
      </c>
      <c r="G60" s="91"/>
      <c r="H60" s="96"/>
    </row>
    <row r="61" spans="1:9" ht="15.75" x14ac:dyDescent="0.25">
      <c r="A61" s="22"/>
      <c r="B61" s="89"/>
      <c r="C61" s="22"/>
      <c r="D61" s="97"/>
      <c r="E61" s="98"/>
      <c r="F61" s="90"/>
      <c r="G61" s="91"/>
      <c r="H61" s="96"/>
    </row>
    <row r="62" spans="1:9" ht="15.75" x14ac:dyDescent="0.25">
      <c r="A62" s="22"/>
      <c r="B62" s="89"/>
      <c r="C62" s="22"/>
      <c r="D62" s="97"/>
      <c r="E62" s="98"/>
      <c r="F62" s="90"/>
      <c r="G62" s="91"/>
      <c r="H62" s="96"/>
    </row>
    <row r="63" spans="1:9" ht="15.75" x14ac:dyDescent="0.25">
      <c r="A63" s="34" t="s">
        <v>58</v>
      </c>
      <c r="B63" s="99"/>
      <c r="C63" s="34" t="s">
        <v>59</v>
      </c>
      <c r="D63" s="100"/>
      <c r="E63" s="101"/>
      <c r="F63" s="90"/>
      <c r="G63" s="91"/>
      <c r="H63" s="96"/>
    </row>
    <row r="64" spans="1:9" ht="15.75" x14ac:dyDescent="0.25">
      <c r="A64" s="22"/>
      <c r="B64" s="89"/>
      <c r="C64" s="22"/>
      <c r="D64" s="97"/>
      <c r="E64" s="98"/>
      <c r="F64" s="90"/>
      <c r="G64" s="91"/>
      <c r="H64" s="96"/>
    </row>
    <row r="65" spans="1:9" ht="15" x14ac:dyDescent="0.25">
      <c r="A65" s="2" t="s">
        <v>25</v>
      </c>
      <c r="C65" s="2"/>
      <c r="E65" s="36">
        <v>190</v>
      </c>
      <c r="F65" s="22" t="s">
        <v>26</v>
      </c>
      <c r="G65" s="2"/>
      <c r="H65" s="2" t="s">
        <v>27</v>
      </c>
    </row>
    <row r="66" spans="1:9" ht="15.75" thickBot="1" x14ac:dyDescent="0.3">
      <c r="A66" s="2"/>
      <c r="C66" s="2"/>
      <c r="E66" s="22"/>
      <c r="F66" s="22"/>
      <c r="G66" s="2"/>
    </row>
    <row r="67" spans="1:9" ht="15.75" thickBot="1" x14ac:dyDescent="0.3">
      <c r="A67" s="2" t="s">
        <v>28</v>
      </c>
      <c r="C67" s="2"/>
      <c r="E67" s="228"/>
      <c r="F67" s="22" t="s">
        <v>29</v>
      </c>
      <c r="G67" s="22" t="s">
        <v>30</v>
      </c>
    </row>
    <row r="68" spans="1:9" ht="15" x14ac:dyDescent="0.25">
      <c r="A68" s="2"/>
      <c r="C68" s="2"/>
      <c r="E68" s="38"/>
      <c r="F68" s="22"/>
      <c r="G68" s="22"/>
    </row>
    <row r="69" spans="1:9" ht="15" x14ac:dyDescent="0.25">
      <c r="A69" s="2" t="s">
        <v>32</v>
      </c>
      <c r="C69" s="2"/>
      <c r="E69" s="39">
        <f>'Raumplan_GS Albachten'!E129</f>
        <v>63.319999999999986</v>
      </c>
      <c r="F69" s="22" t="s">
        <v>33</v>
      </c>
      <c r="G69" s="22"/>
    </row>
    <row r="70" spans="1:9" ht="15" x14ac:dyDescent="0.25">
      <c r="A70" s="2"/>
      <c r="C70" s="2"/>
      <c r="E70" s="39"/>
      <c r="F70" s="22"/>
      <c r="G70" s="22"/>
    </row>
    <row r="71" spans="1:9" ht="15" x14ac:dyDescent="0.25">
      <c r="A71" s="2"/>
      <c r="C71" s="2"/>
      <c r="E71" s="40"/>
      <c r="F71" s="41" t="s">
        <v>34</v>
      </c>
      <c r="G71" s="42"/>
      <c r="H71" s="42"/>
      <c r="I71" s="42"/>
    </row>
    <row r="72" spans="1:9" ht="16.5" thickBot="1" x14ac:dyDescent="0.3">
      <c r="A72" s="22"/>
      <c r="B72" s="89"/>
      <c r="C72" s="22"/>
      <c r="D72" s="97"/>
      <c r="E72" s="98"/>
      <c r="F72" s="90"/>
      <c r="G72" s="91"/>
      <c r="H72" s="96"/>
    </row>
    <row r="73" spans="1:9" ht="39" thickBot="1" x14ac:dyDescent="0.25">
      <c r="A73" s="43" t="s">
        <v>35</v>
      </c>
      <c r="B73" s="44" t="s">
        <v>36</v>
      </c>
      <c r="C73" s="44" t="s">
        <v>37</v>
      </c>
      <c r="D73" s="45" t="s">
        <v>38</v>
      </c>
      <c r="E73" s="45" t="s">
        <v>39</v>
      </c>
      <c r="F73" s="45" t="s">
        <v>40</v>
      </c>
      <c r="G73" s="46" t="s">
        <v>41</v>
      </c>
      <c r="H73" s="45" t="s">
        <v>42</v>
      </c>
      <c r="I73" s="102" t="s">
        <v>43</v>
      </c>
    </row>
    <row r="74" spans="1:9" x14ac:dyDescent="0.2">
      <c r="A74" s="47"/>
      <c r="B74" s="48"/>
      <c r="C74" s="49"/>
      <c r="D74" s="49"/>
      <c r="E74" s="49"/>
      <c r="F74" s="49"/>
      <c r="G74" s="50"/>
      <c r="H74" s="50"/>
      <c r="I74" s="103"/>
    </row>
    <row r="75" spans="1:9" x14ac:dyDescent="0.2">
      <c r="A75" s="51" t="s">
        <v>44</v>
      </c>
      <c r="B75" s="52">
        <v>1</v>
      </c>
      <c r="C75" s="53">
        <v>17.5</v>
      </c>
      <c r="D75" s="104">
        <f>E65</f>
        <v>190</v>
      </c>
      <c r="E75" s="53">
        <f>C75*D75</f>
        <v>3325</v>
      </c>
      <c r="F75" s="55"/>
      <c r="G75" s="56" t="e">
        <f>ROUND(E75/F75,2)</f>
        <v>#DIV/0!</v>
      </c>
      <c r="H75" s="56">
        <f>E67</f>
        <v>0</v>
      </c>
      <c r="I75" s="105" t="e">
        <f>G75*H75</f>
        <v>#DIV/0!</v>
      </c>
    </row>
    <row r="76" spans="1:9" x14ac:dyDescent="0.2">
      <c r="A76" s="51"/>
      <c r="B76" s="52"/>
      <c r="C76" s="53"/>
      <c r="D76" s="54"/>
      <c r="E76" s="54"/>
      <c r="F76" s="54"/>
      <c r="G76" s="56"/>
      <c r="H76" s="56"/>
      <c r="I76" s="105"/>
    </row>
    <row r="77" spans="1:9" x14ac:dyDescent="0.2">
      <c r="A77" s="51" t="s">
        <v>46</v>
      </c>
      <c r="B77" s="52">
        <v>1</v>
      </c>
      <c r="C77" s="53">
        <v>45.82</v>
      </c>
      <c r="D77" s="104">
        <f>E65</f>
        <v>190</v>
      </c>
      <c r="E77" s="53">
        <f>C77*D77</f>
        <v>8705.7999999999993</v>
      </c>
      <c r="F77" s="55"/>
      <c r="G77" s="56" t="e">
        <f>ROUND(E77/F77,2)</f>
        <v>#DIV/0!</v>
      </c>
      <c r="H77" s="56">
        <f>E67</f>
        <v>0</v>
      </c>
      <c r="I77" s="105" t="e">
        <f t="shared" ref="I77" si="4">G77*H77</f>
        <v>#DIV/0!</v>
      </c>
    </row>
    <row r="78" spans="1:9" ht="15" thickBot="1" x14ac:dyDescent="0.25">
      <c r="A78" s="106"/>
      <c r="B78" s="68"/>
      <c r="C78" s="69"/>
      <c r="D78" s="107"/>
      <c r="E78" s="107"/>
      <c r="F78" s="107"/>
      <c r="G78" s="108"/>
      <c r="H78" s="108"/>
      <c r="I78" s="109"/>
    </row>
    <row r="79" spans="1:9" ht="15.75" thickBot="1" x14ac:dyDescent="0.3">
      <c r="A79" s="110" t="s">
        <v>50</v>
      </c>
      <c r="B79" s="111"/>
      <c r="C79" s="112">
        <f>SUM(C75:C77)</f>
        <v>63.32</v>
      </c>
      <c r="D79" s="113"/>
      <c r="E79" s="112">
        <f>SUM(E74:E78)</f>
        <v>12030.8</v>
      </c>
      <c r="F79" s="114"/>
      <c r="G79" s="115" t="e">
        <f>G75+G77</f>
        <v>#DIV/0!</v>
      </c>
      <c r="H79" s="116" t="s">
        <v>51</v>
      </c>
      <c r="I79" s="117" t="e">
        <f>I75+I77</f>
        <v>#DIV/0!</v>
      </c>
    </row>
    <row r="80" spans="1:9" ht="15.75" thickBot="1" x14ac:dyDescent="0.3">
      <c r="A80" s="118" t="s">
        <v>52</v>
      </c>
      <c r="B80" s="85"/>
      <c r="C80" s="85"/>
      <c r="D80" s="85"/>
      <c r="E80" s="85"/>
      <c r="F80" s="119" t="s">
        <v>53</v>
      </c>
      <c r="G80" s="120" t="e">
        <f>G79/E65</f>
        <v>#DIV/0!</v>
      </c>
      <c r="H80" s="88"/>
      <c r="I80" s="22"/>
    </row>
    <row r="81" spans="1:9" ht="15" x14ac:dyDescent="0.25">
      <c r="A81" s="118" t="s">
        <v>60</v>
      </c>
      <c r="B81" s="85"/>
      <c r="C81" s="85"/>
      <c r="D81" s="85"/>
      <c r="E81" s="85"/>
      <c r="F81" s="86"/>
      <c r="G81" s="87"/>
      <c r="H81" s="121"/>
      <c r="I81" s="22"/>
    </row>
    <row r="82" spans="1:9" ht="15" thickBot="1" x14ac:dyDescent="0.25">
      <c r="A82" s="76"/>
      <c r="B82" s="89"/>
      <c r="C82" s="90" t="s">
        <v>55</v>
      </c>
      <c r="D82" s="22"/>
      <c r="E82" s="22" t="s">
        <v>55</v>
      </c>
      <c r="F82" s="91" t="s">
        <v>55</v>
      </c>
      <c r="G82" s="91"/>
      <c r="H82" s="91"/>
      <c r="I82" s="22"/>
    </row>
    <row r="83" spans="1:9" ht="30" thickBot="1" x14ac:dyDescent="0.3">
      <c r="A83" s="22"/>
      <c r="B83" s="89" t="s">
        <v>56</v>
      </c>
      <c r="C83" s="22"/>
      <c r="D83" s="93" t="e">
        <f>I79/12/C79</f>
        <v>#DIV/0!</v>
      </c>
      <c r="E83" s="98" t="s">
        <v>57</v>
      </c>
      <c r="F83" s="122" t="e">
        <f>E79/G79</f>
        <v>#DIV/0!</v>
      </c>
      <c r="G83" s="91"/>
      <c r="H83" s="96"/>
    </row>
    <row r="84" spans="1:9" ht="15.75" x14ac:dyDescent="0.25">
      <c r="A84" s="22"/>
      <c r="B84" s="89"/>
      <c r="C84" s="22"/>
      <c r="D84" s="97"/>
      <c r="E84" s="98"/>
      <c r="F84" s="90"/>
      <c r="G84" s="91"/>
      <c r="H84" s="96"/>
    </row>
    <row r="85" spans="1:9" ht="15.75" x14ac:dyDescent="0.25">
      <c r="A85" s="22"/>
      <c r="B85" s="89"/>
      <c r="C85" s="22"/>
      <c r="D85" s="97"/>
      <c r="E85" s="98"/>
      <c r="F85" s="90"/>
      <c r="G85" s="91"/>
      <c r="H85" s="96"/>
    </row>
    <row r="86" spans="1:9" ht="15.75" x14ac:dyDescent="0.25">
      <c r="A86" s="22"/>
      <c r="B86" s="89"/>
      <c r="C86" s="22"/>
      <c r="D86" s="97"/>
      <c r="E86" s="98"/>
      <c r="F86" s="90"/>
      <c r="G86" s="91"/>
      <c r="H86" s="96"/>
    </row>
    <row r="87" spans="1:9" ht="15.75" x14ac:dyDescent="0.25">
      <c r="A87" s="22"/>
      <c r="B87" s="89"/>
      <c r="C87" s="22"/>
      <c r="D87" s="97"/>
      <c r="E87" s="98"/>
      <c r="F87" s="90"/>
      <c r="G87" s="91"/>
      <c r="H87" s="96"/>
    </row>
    <row r="88" spans="1:9" ht="15.75" x14ac:dyDescent="0.25">
      <c r="A88" s="34" t="s">
        <v>61</v>
      </c>
      <c r="B88" s="20"/>
      <c r="C88" s="34" t="s">
        <v>62</v>
      </c>
      <c r="D88" s="20"/>
      <c r="E88" s="20"/>
    </row>
    <row r="89" spans="1:9" ht="15.75" x14ac:dyDescent="0.25">
      <c r="A89" s="123"/>
      <c r="C89" s="123"/>
    </row>
    <row r="90" spans="1:9" ht="15.75" x14ac:dyDescent="0.25">
      <c r="A90" s="123" t="s">
        <v>63</v>
      </c>
      <c r="E90" s="86" t="s">
        <v>64</v>
      </c>
      <c r="F90" s="22"/>
      <c r="H90" s="124"/>
      <c r="I90" s="124"/>
    </row>
    <row r="91" spans="1:9" ht="16.5" thickBot="1" x14ac:dyDescent="0.3">
      <c r="A91" s="123"/>
      <c r="E91" s="22"/>
      <c r="F91" s="22"/>
      <c r="G91" s="22"/>
    </row>
    <row r="92" spans="1:9" ht="15.75" thickBot="1" x14ac:dyDescent="0.3">
      <c r="A92" s="2" t="s">
        <v>65</v>
      </c>
      <c r="E92" s="125"/>
      <c r="F92" s="22" t="s">
        <v>29</v>
      </c>
      <c r="G92" s="22" t="s">
        <v>30</v>
      </c>
    </row>
    <row r="93" spans="1:9" ht="15" x14ac:dyDescent="0.25">
      <c r="A93" s="2"/>
      <c r="E93" s="22"/>
      <c r="F93" s="22"/>
      <c r="G93" s="22" t="s">
        <v>31</v>
      </c>
    </row>
    <row r="94" spans="1:9" ht="15" x14ac:dyDescent="0.25">
      <c r="A94" s="2" t="s">
        <v>66</v>
      </c>
      <c r="E94" s="126">
        <f>'Raumplan_GS Albachten'!E118</f>
        <v>3281.6000000000008</v>
      </c>
      <c r="F94" s="22" t="s">
        <v>33</v>
      </c>
      <c r="G94" s="22"/>
    </row>
    <row r="95" spans="1:9" ht="16.5" thickBot="1" x14ac:dyDescent="0.3">
      <c r="A95" s="127"/>
      <c r="B95" s="7"/>
      <c r="C95" s="7"/>
      <c r="D95" s="7"/>
      <c r="E95" s="7"/>
      <c r="F95" s="7"/>
      <c r="G95" s="7"/>
      <c r="H95" s="7"/>
      <c r="I95" s="7"/>
    </row>
    <row r="96" spans="1:9" ht="26.25" thickBot="1" x14ac:dyDescent="0.25">
      <c r="A96" s="265" t="s">
        <v>67</v>
      </c>
      <c r="B96" s="266"/>
      <c r="C96" s="267" t="s">
        <v>68</v>
      </c>
      <c r="D96" s="268"/>
      <c r="E96" s="128" t="s">
        <v>69</v>
      </c>
      <c r="F96" s="269" t="s">
        <v>70</v>
      </c>
      <c r="G96" s="268"/>
      <c r="H96" s="129"/>
      <c r="I96" s="128" t="s">
        <v>43</v>
      </c>
    </row>
    <row r="97" spans="1:9" x14ac:dyDescent="0.2">
      <c r="A97" s="130"/>
      <c r="B97" s="131"/>
      <c r="C97" s="132"/>
      <c r="D97" s="133" t="s">
        <v>71</v>
      </c>
      <c r="E97" s="134"/>
      <c r="F97" s="135"/>
      <c r="G97" s="136"/>
      <c r="H97" s="137"/>
      <c r="I97" s="136"/>
    </row>
    <row r="98" spans="1:9" ht="19.5" thickBot="1" x14ac:dyDescent="0.35">
      <c r="A98" s="29"/>
      <c r="B98" s="138">
        <f>E94</f>
        <v>3281.6000000000008</v>
      </c>
      <c r="C98" s="139"/>
      <c r="D98" s="140"/>
      <c r="E98" s="141" t="e">
        <f>ROUND(B98/D98,2)</f>
        <v>#DIV/0!</v>
      </c>
      <c r="F98" s="270">
        <f>E92</f>
        <v>0</v>
      </c>
      <c r="G98" s="271"/>
      <c r="H98" s="142"/>
      <c r="I98" s="143">
        <f>ROUND(D98*F98,2)</f>
        <v>0</v>
      </c>
    </row>
    <row r="99" spans="1:9" ht="32.25" customHeight="1" x14ac:dyDescent="0.2">
      <c r="A99" s="257" t="s">
        <v>72</v>
      </c>
      <c r="B99" s="258"/>
      <c r="C99" s="258"/>
      <c r="D99" s="258"/>
      <c r="E99" s="258"/>
      <c r="F99" s="258"/>
      <c r="G99" s="258"/>
      <c r="H99" s="258"/>
      <c r="I99" s="258"/>
    </row>
    <row r="100" spans="1:9" ht="18.75" x14ac:dyDescent="0.3">
      <c r="A100" s="84" t="s">
        <v>73</v>
      </c>
      <c r="B100" s="6"/>
      <c r="C100" s="144"/>
      <c r="D100" s="27"/>
      <c r="E100" s="145"/>
      <c r="G100" s="146"/>
      <c r="H100" s="146"/>
    </row>
    <row r="101" spans="1:9" ht="18.75" x14ac:dyDescent="0.3">
      <c r="A101" s="84"/>
      <c r="B101" s="6"/>
      <c r="C101" s="144"/>
      <c r="D101" s="27"/>
      <c r="E101" s="147" t="s">
        <v>74</v>
      </c>
      <c r="G101" s="146"/>
      <c r="H101" s="146"/>
    </row>
    <row r="102" spans="1:9" ht="18.75" x14ac:dyDescent="0.3">
      <c r="A102" s="84"/>
      <c r="B102" s="6"/>
      <c r="C102" s="144"/>
      <c r="D102" s="27"/>
      <c r="E102" s="147"/>
      <c r="G102" s="146"/>
      <c r="H102" s="146"/>
    </row>
    <row r="103" spans="1:9" ht="18.75" x14ac:dyDescent="0.3">
      <c r="A103" s="229" t="s">
        <v>318</v>
      </c>
      <c r="B103" s="6"/>
      <c r="C103" s="144"/>
      <c r="D103" s="27"/>
      <c r="E103" s="147"/>
      <c r="G103" s="146"/>
      <c r="H103" s="146"/>
    </row>
    <row r="104" spans="1:9" ht="18.75" x14ac:dyDescent="0.3">
      <c r="A104" s="84"/>
      <c r="B104" s="6"/>
      <c r="C104" s="144"/>
      <c r="D104" s="27"/>
      <c r="E104" s="147"/>
      <c r="G104" s="146"/>
      <c r="H104" s="146"/>
    </row>
    <row r="105" spans="1:9" ht="29.25" customHeight="1" x14ac:dyDescent="0.2">
      <c r="A105" s="272" t="s">
        <v>319</v>
      </c>
      <c r="B105" s="240"/>
      <c r="C105" s="240"/>
      <c r="D105" s="240"/>
      <c r="E105" s="240"/>
      <c r="F105" s="240"/>
      <c r="G105" s="240"/>
      <c r="H105" s="240"/>
      <c r="I105" s="240"/>
    </row>
    <row r="106" spans="1:9" ht="18" customHeight="1" x14ac:dyDescent="0.2">
      <c r="A106" s="230"/>
      <c r="B106" s="227"/>
      <c r="C106" s="227"/>
      <c r="D106" s="227"/>
      <c r="E106" s="227"/>
      <c r="F106" s="227"/>
      <c r="G106" s="227"/>
      <c r="H106" s="227"/>
      <c r="I106" s="227"/>
    </row>
    <row r="107" spans="1:9" ht="18.75" customHeight="1" x14ac:dyDescent="0.25">
      <c r="A107" s="2" t="s">
        <v>320</v>
      </c>
      <c r="B107" s="230"/>
      <c r="C107" s="227"/>
      <c r="D107" s="231"/>
      <c r="E107" s="232" t="s">
        <v>29</v>
      </c>
      <c r="F107" s="227"/>
      <c r="G107" s="227"/>
      <c r="H107" s="227"/>
      <c r="I107" s="227"/>
    </row>
    <row r="108" spans="1:9" ht="16.5" customHeight="1" x14ac:dyDescent="0.2">
      <c r="A108" s="230"/>
      <c r="B108" s="227"/>
      <c r="C108" s="227"/>
      <c r="D108" s="227"/>
      <c r="E108" s="227"/>
      <c r="F108" s="227"/>
      <c r="G108" s="227"/>
      <c r="H108" s="227"/>
      <c r="I108" s="227"/>
    </row>
    <row r="109" spans="1:9" ht="19.5" thickBot="1" x14ac:dyDescent="0.35">
      <c r="A109" s="7"/>
      <c r="B109" s="148"/>
      <c r="C109" s="139"/>
      <c r="D109" s="149"/>
      <c r="E109" s="150"/>
      <c r="F109" s="7"/>
      <c r="G109" s="151"/>
      <c r="H109" s="151"/>
      <c r="I109" s="7"/>
    </row>
    <row r="110" spans="1:9" ht="18.75" x14ac:dyDescent="0.3">
      <c r="A110" s="152" t="s">
        <v>75</v>
      </c>
      <c r="B110" s="153"/>
      <c r="C110" s="154"/>
      <c r="D110" s="155"/>
      <c r="E110" s="156"/>
      <c r="F110" s="157"/>
      <c r="G110" s="158"/>
      <c r="H110" s="158"/>
      <c r="I110" s="159"/>
    </row>
    <row r="111" spans="1:9" ht="18.75" x14ac:dyDescent="0.3">
      <c r="A111" s="160" t="s">
        <v>76</v>
      </c>
      <c r="B111" s="161"/>
      <c r="C111" s="144"/>
      <c r="D111" s="134"/>
      <c r="E111" s="162"/>
      <c r="F111" s="134"/>
      <c r="G111" s="146"/>
      <c r="H111" s="146"/>
      <c r="I111" s="163" t="e">
        <f>I56</f>
        <v>#DIV/0!</v>
      </c>
    </row>
    <row r="112" spans="1:9" ht="18.75" x14ac:dyDescent="0.3">
      <c r="A112" s="160" t="s">
        <v>77</v>
      </c>
      <c r="B112" s="161"/>
      <c r="C112" s="144"/>
      <c r="D112" s="134"/>
      <c r="E112" s="162"/>
      <c r="F112" s="134"/>
      <c r="G112" s="146"/>
      <c r="H112" s="146"/>
      <c r="I112" s="163" t="e">
        <f>I79</f>
        <v>#DIV/0!</v>
      </c>
    </row>
    <row r="113" spans="1:9" ht="18.75" x14ac:dyDescent="0.3">
      <c r="A113" s="164" t="s">
        <v>78</v>
      </c>
      <c r="B113" s="165"/>
      <c r="C113" s="166"/>
      <c r="D113" s="19"/>
      <c r="E113" s="167"/>
      <c r="F113" s="19"/>
      <c r="G113" s="168"/>
      <c r="H113" s="168"/>
      <c r="I113" s="169">
        <f>I98</f>
        <v>0</v>
      </c>
    </row>
    <row r="114" spans="1:9" ht="18.75" x14ac:dyDescent="0.3">
      <c r="A114" s="160" t="s">
        <v>79</v>
      </c>
      <c r="B114" s="161"/>
      <c r="C114" s="144"/>
      <c r="D114" s="134"/>
      <c r="E114" s="162"/>
      <c r="F114" s="134"/>
      <c r="G114" s="146"/>
      <c r="H114" s="146"/>
      <c r="I114" s="170" t="e">
        <f>I111+I113+I112</f>
        <v>#DIV/0!</v>
      </c>
    </row>
    <row r="115" spans="1:9" ht="18.75" x14ac:dyDescent="0.3">
      <c r="A115" s="164" t="s">
        <v>80</v>
      </c>
      <c r="B115" s="165"/>
      <c r="C115" s="166"/>
      <c r="D115" s="19"/>
      <c r="E115" s="167"/>
      <c r="F115" s="19"/>
      <c r="G115" s="168"/>
      <c r="H115" s="168"/>
      <c r="I115" s="171" t="e">
        <f>I114*19/100</f>
        <v>#DIV/0!</v>
      </c>
    </row>
    <row r="116" spans="1:9" ht="18.75" x14ac:dyDescent="0.3">
      <c r="A116" s="160" t="s">
        <v>81</v>
      </c>
      <c r="B116" s="161"/>
      <c r="C116" s="144"/>
      <c r="D116" s="134"/>
      <c r="E116" s="162"/>
      <c r="F116" s="134"/>
      <c r="G116" s="146"/>
      <c r="H116" s="146"/>
      <c r="I116" s="170" t="e">
        <f>I114+I115</f>
        <v>#DIV/0!</v>
      </c>
    </row>
    <row r="117" spans="1:9" ht="19.5" thickBot="1" x14ac:dyDescent="0.35">
      <c r="A117" s="172"/>
      <c r="B117" s="148"/>
      <c r="C117" s="139"/>
      <c r="D117" s="149"/>
      <c r="E117" s="150"/>
      <c r="F117" s="7"/>
      <c r="G117" s="151"/>
      <c r="H117" s="151"/>
      <c r="I117" s="173"/>
    </row>
    <row r="118" spans="1:9" ht="18.75" x14ac:dyDescent="0.3">
      <c r="A118" s="123"/>
      <c r="B118" s="6"/>
      <c r="C118" s="144"/>
      <c r="D118" s="27"/>
      <c r="E118" s="145"/>
      <c r="G118" s="146"/>
      <c r="H118" s="146"/>
    </row>
    <row r="119" spans="1:9" ht="19.5" thickBot="1" x14ac:dyDescent="0.35">
      <c r="A119" s="127"/>
      <c r="B119" s="148"/>
      <c r="C119" s="139"/>
      <c r="D119" s="149"/>
      <c r="E119" s="150"/>
      <c r="F119" s="7"/>
      <c r="G119" s="151"/>
      <c r="H119" s="151"/>
      <c r="I119" s="7"/>
    </row>
    <row r="120" spans="1:9" ht="20.25" x14ac:dyDescent="0.4">
      <c r="A120" s="174" t="s">
        <v>82</v>
      </c>
      <c r="B120" s="6"/>
      <c r="C120" s="144"/>
      <c r="D120" s="27"/>
      <c r="E120" s="145"/>
      <c r="G120" s="146"/>
      <c r="H120" s="146"/>
      <c r="I120" s="175"/>
    </row>
    <row r="121" spans="1:9" ht="18.75" x14ac:dyDescent="0.3">
      <c r="A121" s="160" t="s">
        <v>83</v>
      </c>
      <c r="B121" s="161"/>
      <c r="C121" s="144"/>
      <c r="D121" s="27"/>
      <c r="E121" s="145"/>
      <c r="G121" s="146"/>
      <c r="H121" s="146"/>
      <c r="I121" s="170" t="e">
        <f>(I111/190*70)+(I112/190*70)</f>
        <v>#DIV/0!</v>
      </c>
    </row>
    <row r="122" spans="1:9" ht="18.75" x14ac:dyDescent="0.3">
      <c r="A122" s="160" t="s">
        <v>84</v>
      </c>
      <c r="B122" s="161"/>
      <c r="C122" s="144"/>
      <c r="D122" s="27"/>
      <c r="E122" s="145"/>
      <c r="G122" s="146"/>
      <c r="H122" s="146"/>
      <c r="I122" s="170" t="e">
        <f>I114</f>
        <v>#DIV/0!</v>
      </c>
    </row>
    <row r="123" spans="1:9" ht="18.75" x14ac:dyDescent="0.3">
      <c r="A123" s="160" t="s">
        <v>85</v>
      </c>
      <c r="B123" s="161"/>
      <c r="C123" s="144"/>
      <c r="D123" s="27"/>
      <c r="E123" s="145"/>
      <c r="G123" s="146"/>
      <c r="H123" s="146"/>
      <c r="I123" s="170" t="e">
        <f>I114</f>
        <v>#DIV/0!</v>
      </c>
    </row>
    <row r="124" spans="1:9" ht="18.75" x14ac:dyDescent="0.3">
      <c r="A124" s="160" t="s">
        <v>86</v>
      </c>
      <c r="B124" s="161"/>
      <c r="C124" s="144"/>
      <c r="D124" s="27"/>
      <c r="E124" s="145"/>
      <c r="G124" s="146"/>
      <c r="H124" s="146"/>
      <c r="I124" s="170" t="e">
        <f>I114</f>
        <v>#DIV/0!</v>
      </c>
    </row>
    <row r="125" spans="1:9" ht="18.75" x14ac:dyDescent="0.3">
      <c r="A125" s="164" t="s">
        <v>87</v>
      </c>
      <c r="B125" s="165"/>
      <c r="C125" s="166"/>
      <c r="D125" s="25"/>
      <c r="E125" s="176"/>
      <c r="F125" s="20"/>
      <c r="G125" s="168"/>
      <c r="H125" s="168"/>
      <c r="I125" s="171" t="e">
        <f>(I111/190*106)+(I112/190*106)</f>
        <v>#DIV/0!</v>
      </c>
    </row>
    <row r="126" spans="1:9" ht="18.75" x14ac:dyDescent="0.3">
      <c r="A126" s="174" t="s">
        <v>88</v>
      </c>
      <c r="B126" s="6"/>
      <c r="C126" s="144"/>
      <c r="D126" s="27"/>
      <c r="E126" s="145"/>
      <c r="G126" s="146"/>
      <c r="H126" s="146"/>
      <c r="I126" s="170" t="e">
        <f>SUM(I121:I125)</f>
        <v>#DIV/0!</v>
      </c>
    </row>
    <row r="127" spans="1:9" ht="18.75" x14ac:dyDescent="0.3">
      <c r="A127" s="174" t="s">
        <v>89</v>
      </c>
      <c r="B127" s="6"/>
      <c r="C127" s="144"/>
      <c r="D127" s="27"/>
      <c r="E127" s="145"/>
      <c r="G127" s="146"/>
      <c r="H127" s="146"/>
      <c r="I127" s="170" t="e">
        <f>I126*19/100</f>
        <v>#DIV/0!</v>
      </c>
    </row>
    <row r="128" spans="1:9" ht="19.5" thickBot="1" x14ac:dyDescent="0.35">
      <c r="A128" s="172" t="s">
        <v>90</v>
      </c>
      <c r="B128" s="148"/>
      <c r="C128" s="139"/>
      <c r="D128" s="149"/>
      <c r="E128" s="150"/>
      <c r="F128" s="7"/>
      <c r="G128" s="151"/>
      <c r="H128" s="151"/>
      <c r="I128" s="177" t="e">
        <f>SUM(I126:I127)</f>
        <v>#DIV/0!</v>
      </c>
    </row>
    <row r="129" spans="1:9" ht="18.75" x14ac:dyDescent="0.3">
      <c r="A129" s="123"/>
      <c r="B129" s="6"/>
      <c r="C129" s="144"/>
      <c r="D129" s="27"/>
      <c r="E129" s="145"/>
      <c r="G129" s="146"/>
      <c r="H129" s="146"/>
    </row>
    <row r="130" spans="1:9" ht="18.75" x14ac:dyDescent="0.3">
      <c r="A130" s="123"/>
      <c r="B130" s="6"/>
      <c r="C130" s="144"/>
      <c r="D130" s="27"/>
      <c r="E130" s="145"/>
      <c r="G130" s="146"/>
      <c r="H130" s="146"/>
    </row>
    <row r="131" spans="1:9" ht="18.75" x14ac:dyDescent="0.3">
      <c r="A131" s="123"/>
      <c r="B131" s="6"/>
      <c r="C131" s="144"/>
      <c r="D131" s="27"/>
      <c r="E131" s="145"/>
      <c r="G131" s="146"/>
      <c r="H131" s="146"/>
    </row>
    <row r="132" spans="1:9" ht="28.5" customHeight="1" x14ac:dyDescent="0.2">
      <c r="A132" s="259" t="s">
        <v>91</v>
      </c>
      <c r="B132" s="240"/>
      <c r="C132" s="240"/>
      <c r="D132" s="240"/>
      <c r="E132" s="240"/>
      <c r="F132" s="240"/>
      <c r="G132" s="240"/>
      <c r="H132" s="240"/>
      <c r="I132" s="240"/>
    </row>
    <row r="133" spans="1:9" ht="18.75" x14ac:dyDescent="0.3">
      <c r="A133" s="123"/>
      <c r="B133" s="6"/>
      <c r="C133" s="144"/>
      <c r="D133" s="27"/>
      <c r="E133" s="145"/>
      <c r="G133" s="146"/>
      <c r="H133" s="146"/>
    </row>
    <row r="134" spans="1:9" x14ac:dyDescent="0.2">
      <c r="A134" t="s">
        <v>92</v>
      </c>
    </row>
  </sheetData>
  <sheetProtection algorithmName="SHA-512" hashValue="EwxIISTLe/zMl+07+sZuwqlrLWsZn4Pk61kAaxMP7aPCfC+03oSySpTNwyNTJzQW9UVN93ky3zpEZIZpaz+JmQ==" saltValue="BAuaMS74oZxoRLHJllu79w==" spinCount="100000" sheet="1" objects="1" scenarios="1" selectLockedCells="1"/>
  <dataConsolidate/>
  <mergeCells count="22">
    <mergeCell ref="A99:I99"/>
    <mergeCell ref="A132:I132"/>
    <mergeCell ref="D24:I24"/>
    <mergeCell ref="D25:I25"/>
    <mergeCell ref="A96:B96"/>
    <mergeCell ref="C96:D96"/>
    <mergeCell ref="F96:G96"/>
    <mergeCell ref="F98:G98"/>
    <mergeCell ref="A105:I105"/>
    <mergeCell ref="A17:C17"/>
    <mergeCell ref="D17:I17"/>
    <mergeCell ref="D23:I23"/>
    <mergeCell ref="D5:I5"/>
    <mergeCell ref="D9:I9"/>
    <mergeCell ref="D13:I13"/>
    <mergeCell ref="D14:I14"/>
    <mergeCell ref="D15:I15"/>
    <mergeCell ref="D18:I18"/>
    <mergeCell ref="D19:I19"/>
    <mergeCell ref="D20:I20"/>
    <mergeCell ref="D21:I21"/>
    <mergeCell ref="D22:I22"/>
  </mergeCells>
  <dataValidations count="4">
    <dataValidation type="whole" allowBlank="1" showInputMessage="1" showErrorMessage="1" errorTitle="Ganze Zahl" error="Hier können nur ganze Zahlen eingegeben werden, also keine Nachkommastellen!" sqref="F75 F77" xr:uid="{F3A68F6D-950A-4A91-9AF0-3A094CFDF757}">
      <formula1>0</formula1>
      <formula2>2000</formula2>
    </dataValidation>
    <dataValidation type="whole" allowBlank="1" showInputMessage="1" showErrorMessage="1" error="Hier ist eine ganze Zahl einzutragen, also ohne Nachkommastellen!" sqref="F49 F51 F53:F54 D98" xr:uid="{90056EAF-2022-4628-BB5F-447D8C70A612}">
      <formula1>0</formula1>
      <formula2>2000</formula2>
    </dataValidation>
    <dataValidation type="whole" allowBlank="1" showInputMessage="1" showErrorMessage="1" errorTitle="Ganze Zahl" error="Hier ist eine ganze Zahl einzutragen, also ohne Nachkommastellen!" sqref="F43" xr:uid="{450740E1-EF80-4B85-8DB3-96B670FD1340}">
      <formula1>0</formula1>
      <formula2>2000</formula2>
    </dataValidation>
    <dataValidation type="whole" allowBlank="1" showInputMessage="1" showErrorMessage="1" error="Hier ist eine ganze Zahl einzutragen, also ohne Nachkommastellen." sqref="F55 F45:F47" xr:uid="{5B36F5C4-52B9-442A-B742-2F27550B6C25}">
      <formula1>0</formula1>
      <formula2>2000</formula2>
    </dataValidation>
  </dataValidation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B6BE8-ACAC-4781-8B4C-89FA09910970}">
  <sheetPr>
    <tabColor rgb="FF00B0F0"/>
  </sheetPr>
  <dimension ref="A1:J153"/>
  <sheetViews>
    <sheetView workbookViewId="0">
      <selection activeCell="D9" sqref="D9"/>
    </sheetView>
  </sheetViews>
  <sheetFormatPr baseColWidth="10" defaultRowHeight="12.75" x14ac:dyDescent="0.2"/>
  <cols>
    <col min="1" max="1" width="10.75" style="23" customWidth="1"/>
    <col min="2" max="2" width="7" style="23" bestFit="1" customWidth="1"/>
    <col min="3" max="3" width="6.625" style="23" customWidth="1"/>
    <col min="4" max="4" width="25.75" style="23" customWidth="1"/>
    <col min="5" max="5" width="8.375" style="23" customWidth="1"/>
    <col min="6" max="6" width="10.625" style="23" customWidth="1"/>
    <col min="7" max="7" width="7.875" style="23" bestFit="1" customWidth="1"/>
    <col min="8" max="8" width="11.125" style="23" customWidth="1"/>
    <col min="9" max="9" width="13" style="218" hidden="1" customWidth="1"/>
    <col min="10" max="16384" width="11" style="23"/>
  </cols>
  <sheetData>
    <row r="1" spans="1:9" ht="20.25" x14ac:dyDescent="0.3">
      <c r="A1" s="178" t="s">
        <v>93</v>
      </c>
      <c r="B1"/>
      <c r="C1"/>
      <c r="D1"/>
      <c r="E1"/>
      <c r="F1"/>
      <c r="G1"/>
      <c r="H1" s="179"/>
      <c r="I1" s="180"/>
    </row>
    <row r="2" spans="1:9" ht="20.25" x14ac:dyDescent="0.3">
      <c r="A2" s="181" t="s">
        <v>94</v>
      </c>
      <c r="B2"/>
      <c r="C2"/>
      <c r="D2"/>
      <c r="E2"/>
      <c r="F2"/>
      <c r="G2"/>
      <c r="H2"/>
      <c r="I2" s="180"/>
    </row>
    <row r="3" spans="1:9" ht="20.25" x14ac:dyDescent="0.3">
      <c r="A3" s="181"/>
      <c r="B3"/>
      <c r="C3"/>
      <c r="D3"/>
      <c r="E3"/>
      <c r="F3"/>
      <c r="G3"/>
      <c r="H3"/>
      <c r="I3" s="180"/>
    </row>
    <row r="4" spans="1:9" ht="15.75" x14ac:dyDescent="0.25">
      <c r="A4" s="123"/>
      <c r="B4"/>
      <c r="C4"/>
      <c r="D4"/>
      <c r="E4"/>
      <c r="F4"/>
      <c r="G4"/>
      <c r="H4"/>
      <c r="I4" s="180"/>
    </row>
    <row r="5" spans="1:9" ht="15.75" x14ac:dyDescent="0.25">
      <c r="A5" s="123" t="s">
        <v>95</v>
      </c>
      <c r="B5"/>
      <c r="C5"/>
      <c r="D5"/>
      <c r="E5" s="123"/>
      <c r="F5"/>
      <c r="G5" s="2" t="s">
        <v>27</v>
      </c>
      <c r="H5"/>
      <c r="I5" s="180"/>
    </row>
    <row r="6" spans="1:9" ht="15.75" x14ac:dyDescent="0.25">
      <c r="A6" s="123"/>
      <c r="B6"/>
      <c r="C6"/>
      <c r="D6"/>
      <c r="E6"/>
      <c r="F6"/>
      <c r="G6"/>
      <c r="H6" s="27"/>
      <c r="I6" s="180"/>
    </row>
    <row r="7" spans="1:9" ht="15.75" x14ac:dyDescent="0.25">
      <c r="A7" s="123"/>
      <c r="B7"/>
      <c r="C7"/>
      <c r="D7"/>
      <c r="E7"/>
      <c r="F7"/>
      <c r="G7"/>
      <c r="H7" s="26"/>
      <c r="I7" s="180"/>
    </row>
    <row r="8" spans="1:9" ht="18" x14ac:dyDescent="0.25">
      <c r="A8" s="182" t="s">
        <v>96</v>
      </c>
      <c r="B8"/>
      <c r="C8" s="1"/>
      <c r="D8" s="123" t="s">
        <v>322</v>
      </c>
      <c r="E8"/>
      <c r="F8"/>
      <c r="G8"/>
      <c r="H8" s="27"/>
      <c r="I8" s="180"/>
    </row>
    <row r="9" spans="1:9" ht="15.75" x14ac:dyDescent="0.25">
      <c r="A9" s="123"/>
      <c r="B9"/>
      <c r="C9" s="183"/>
      <c r="D9" s="134" t="s">
        <v>321</v>
      </c>
      <c r="E9"/>
      <c r="F9"/>
      <c r="G9"/>
      <c r="H9" s="27"/>
      <c r="I9" s="180"/>
    </row>
    <row r="10" spans="1:9" ht="14.25" x14ac:dyDescent="0.2">
      <c r="A10"/>
      <c r="B10"/>
      <c r="C10"/>
      <c r="D10"/>
      <c r="E10"/>
      <c r="F10"/>
      <c r="G10"/>
      <c r="H10"/>
      <c r="I10" s="180"/>
    </row>
    <row r="11" spans="1:9" ht="15.75" thickBot="1" x14ac:dyDescent="0.3">
      <c r="A11" s="184" t="s">
        <v>97</v>
      </c>
      <c r="B11" s="184" t="s">
        <v>98</v>
      </c>
      <c r="C11" s="184" t="s">
        <v>99</v>
      </c>
      <c r="D11" s="185" t="s">
        <v>100</v>
      </c>
      <c r="E11" s="185" t="s">
        <v>33</v>
      </c>
      <c r="F11" s="185" t="s">
        <v>101</v>
      </c>
      <c r="G11" s="185" t="s">
        <v>102</v>
      </c>
      <c r="H11" s="185" t="s">
        <v>103</v>
      </c>
      <c r="I11" s="4" t="s">
        <v>104</v>
      </c>
    </row>
    <row r="12" spans="1:9" ht="14.25" x14ac:dyDescent="0.2">
      <c r="A12" s="22"/>
      <c r="B12" s="186"/>
      <c r="C12" s="187"/>
      <c r="D12" s="89"/>
      <c r="E12" s="188"/>
      <c r="F12" s="186"/>
      <c r="G12" s="186"/>
      <c r="H12" s="86"/>
      <c r="I12" s="180"/>
    </row>
    <row r="13" spans="1:9" ht="15" x14ac:dyDescent="0.25">
      <c r="A13" s="2" t="s">
        <v>105</v>
      </c>
      <c r="B13" s="186" t="s">
        <v>106</v>
      </c>
      <c r="C13" s="187"/>
      <c r="D13" s="89" t="s">
        <v>107</v>
      </c>
      <c r="E13" s="188">
        <v>15.36</v>
      </c>
      <c r="F13" s="186" t="s">
        <v>108</v>
      </c>
      <c r="G13" s="186" t="s">
        <v>44</v>
      </c>
      <c r="H13" s="86">
        <v>1</v>
      </c>
      <c r="I13" s="189" t="s">
        <v>109</v>
      </c>
    </row>
    <row r="14" spans="1:9" ht="15" x14ac:dyDescent="0.25">
      <c r="A14" s="2"/>
      <c r="B14" s="186"/>
      <c r="C14" s="187"/>
      <c r="D14" s="89" t="s">
        <v>110</v>
      </c>
      <c r="E14" s="188">
        <v>85.12</v>
      </c>
      <c r="F14" s="186" t="s">
        <v>111</v>
      </c>
      <c r="G14" s="186" t="s">
        <v>44</v>
      </c>
      <c r="H14" s="86">
        <v>1</v>
      </c>
      <c r="I14" s="190" t="s">
        <v>112</v>
      </c>
    </row>
    <row r="15" spans="1:9" ht="15" x14ac:dyDescent="0.25">
      <c r="A15" s="2"/>
      <c r="B15" s="186"/>
      <c r="C15" s="187"/>
      <c r="D15" s="89" t="s">
        <v>113</v>
      </c>
      <c r="E15" s="188">
        <v>24</v>
      </c>
      <c r="F15" s="186" t="s">
        <v>108</v>
      </c>
      <c r="G15" s="186" t="s">
        <v>49</v>
      </c>
      <c r="H15" s="86">
        <v>1</v>
      </c>
      <c r="I15" s="190"/>
    </row>
    <row r="16" spans="1:9" ht="15" x14ac:dyDescent="0.25">
      <c r="A16" s="2"/>
      <c r="B16" s="3"/>
      <c r="C16" s="187"/>
      <c r="D16" s="89" t="s">
        <v>114</v>
      </c>
      <c r="E16" s="188">
        <v>13.81</v>
      </c>
      <c r="F16" s="186" t="s">
        <v>115</v>
      </c>
      <c r="G16" s="186" t="s">
        <v>45</v>
      </c>
      <c r="H16" s="86">
        <v>0.2</v>
      </c>
      <c r="I16" s="180" t="s">
        <v>116</v>
      </c>
    </row>
    <row r="17" spans="1:10" ht="14.25" x14ac:dyDescent="0.2">
      <c r="A17" s="22"/>
      <c r="B17" s="186"/>
      <c r="C17" s="187"/>
      <c r="D17" s="89" t="s">
        <v>117</v>
      </c>
      <c r="E17" s="188">
        <v>4.29</v>
      </c>
      <c r="F17" s="186" t="s">
        <v>118</v>
      </c>
      <c r="G17" s="186" t="s">
        <v>47</v>
      </c>
      <c r="H17" s="86">
        <v>0</v>
      </c>
      <c r="I17" s="180" t="s">
        <v>119</v>
      </c>
    </row>
    <row r="18" spans="1:10" ht="14.25" x14ac:dyDescent="0.2">
      <c r="A18" s="22"/>
      <c r="B18" s="186"/>
      <c r="C18" s="187"/>
      <c r="D18" s="89" t="s">
        <v>120</v>
      </c>
      <c r="E18" s="188">
        <v>4.4000000000000004</v>
      </c>
      <c r="F18" s="186" t="s">
        <v>118</v>
      </c>
      <c r="G18" s="186" t="s">
        <v>47</v>
      </c>
      <c r="H18" s="86">
        <v>0</v>
      </c>
      <c r="I18" s="180" t="s">
        <v>121</v>
      </c>
    </row>
    <row r="19" spans="1:10" ht="14.25" x14ac:dyDescent="0.2">
      <c r="A19" s="22"/>
      <c r="B19" s="186"/>
      <c r="C19" s="187"/>
      <c r="D19" s="22" t="s">
        <v>122</v>
      </c>
      <c r="E19" s="90">
        <v>9.9</v>
      </c>
      <c r="F19" s="191" t="s">
        <v>118</v>
      </c>
      <c r="G19" s="186" t="s">
        <v>47</v>
      </c>
      <c r="H19" s="86">
        <v>0</v>
      </c>
      <c r="I19" s="180" t="s">
        <v>123</v>
      </c>
    </row>
    <row r="20" spans="1:10" ht="14.25" x14ac:dyDescent="0.2">
      <c r="A20" s="22"/>
      <c r="B20" s="186"/>
      <c r="C20" s="187"/>
      <c r="D20" s="22" t="s">
        <v>124</v>
      </c>
      <c r="E20" s="90">
        <v>11.68</v>
      </c>
      <c r="F20" s="191" t="s">
        <v>111</v>
      </c>
      <c r="G20" s="186" t="s">
        <v>44</v>
      </c>
      <c r="H20" s="86">
        <v>1</v>
      </c>
      <c r="I20" s="180" t="s">
        <v>125</v>
      </c>
    </row>
    <row r="21" spans="1:10" ht="14.25" x14ac:dyDescent="0.2">
      <c r="A21" s="22"/>
      <c r="B21" s="186"/>
      <c r="C21" s="187"/>
      <c r="D21" s="22" t="s">
        <v>126</v>
      </c>
      <c r="E21" s="90">
        <v>8.77</v>
      </c>
      <c r="F21" s="191" t="s">
        <v>108</v>
      </c>
      <c r="G21" s="186" t="s">
        <v>44</v>
      </c>
      <c r="H21" s="86">
        <v>1</v>
      </c>
      <c r="I21" s="180" t="s">
        <v>127</v>
      </c>
      <c r="J21" s="192"/>
    </row>
    <row r="22" spans="1:10" ht="14.25" x14ac:dyDescent="0.2">
      <c r="A22" s="22"/>
      <c r="B22" s="186"/>
      <c r="C22" s="187"/>
      <c r="D22" s="22" t="s">
        <v>128</v>
      </c>
      <c r="E22" s="90">
        <v>26.5</v>
      </c>
      <c r="F22" s="191" t="s">
        <v>108</v>
      </c>
      <c r="G22" s="186" t="s">
        <v>49</v>
      </c>
      <c r="H22" s="86">
        <v>1</v>
      </c>
      <c r="I22" s="180"/>
    </row>
    <row r="23" spans="1:10" ht="14.25" x14ac:dyDescent="0.2">
      <c r="A23" s="22"/>
      <c r="B23" s="186"/>
      <c r="C23" s="187"/>
      <c r="D23" s="22" t="s">
        <v>129</v>
      </c>
      <c r="E23" s="90">
        <v>21.92</v>
      </c>
      <c r="F23" s="191" t="s">
        <v>115</v>
      </c>
      <c r="G23" s="186" t="s">
        <v>47</v>
      </c>
      <c r="H23" s="86">
        <v>0.2</v>
      </c>
      <c r="I23" s="180" t="s">
        <v>130</v>
      </c>
    </row>
    <row r="24" spans="1:10" ht="15" x14ac:dyDescent="0.25">
      <c r="A24" s="2"/>
      <c r="B24" s="2"/>
      <c r="C24" s="187"/>
      <c r="D24" s="22" t="s">
        <v>129</v>
      </c>
      <c r="E24" s="90">
        <v>11.85</v>
      </c>
      <c r="F24" s="191" t="s">
        <v>115</v>
      </c>
      <c r="G24" s="186" t="s">
        <v>47</v>
      </c>
      <c r="H24" s="86">
        <v>0.2</v>
      </c>
      <c r="I24" s="180" t="s">
        <v>131</v>
      </c>
    </row>
    <row r="25" spans="1:10" ht="15" x14ac:dyDescent="0.25">
      <c r="A25" s="2"/>
      <c r="B25" s="2"/>
      <c r="C25" s="187"/>
      <c r="D25" s="22" t="s">
        <v>132</v>
      </c>
      <c r="E25" s="90">
        <v>19.79</v>
      </c>
      <c r="F25" s="191" t="s">
        <v>108</v>
      </c>
      <c r="G25" s="186" t="s">
        <v>46</v>
      </c>
      <c r="H25" s="86">
        <v>1</v>
      </c>
      <c r="I25" s="180" t="s">
        <v>133</v>
      </c>
    </row>
    <row r="26" spans="1:10" ht="15" x14ac:dyDescent="0.25">
      <c r="A26" s="2"/>
      <c r="B26" s="2"/>
      <c r="C26" s="187"/>
      <c r="D26" s="22" t="s">
        <v>134</v>
      </c>
      <c r="E26" s="90">
        <v>7.45</v>
      </c>
      <c r="F26" s="191" t="s">
        <v>108</v>
      </c>
      <c r="G26" s="186" t="s">
        <v>46</v>
      </c>
      <c r="H26" s="86">
        <v>1</v>
      </c>
      <c r="I26" s="180" t="s">
        <v>135</v>
      </c>
    </row>
    <row r="27" spans="1:10" ht="15" x14ac:dyDescent="0.25">
      <c r="A27" s="2"/>
      <c r="B27" s="2"/>
      <c r="C27" s="187"/>
      <c r="D27" s="22" t="s">
        <v>136</v>
      </c>
      <c r="E27" s="90">
        <v>3.46</v>
      </c>
      <c r="F27" s="191" t="s">
        <v>115</v>
      </c>
      <c r="G27" s="186" t="s">
        <v>47</v>
      </c>
      <c r="H27" s="86">
        <v>0</v>
      </c>
      <c r="I27" s="180" t="s">
        <v>137</v>
      </c>
    </row>
    <row r="28" spans="1:10" ht="15" x14ac:dyDescent="0.25">
      <c r="A28" s="2"/>
      <c r="B28" s="2"/>
      <c r="C28" s="187"/>
      <c r="D28" s="22" t="s">
        <v>138</v>
      </c>
      <c r="E28" s="90">
        <v>161.27000000000001</v>
      </c>
      <c r="F28" s="186" t="s">
        <v>111</v>
      </c>
      <c r="G28" s="186" t="s">
        <v>46</v>
      </c>
      <c r="H28" s="86">
        <v>1</v>
      </c>
      <c r="I28" s="180" t="s">
        <v>139</v>
      </c>
    </row>
    <row r="29" spans="1:10" ht="15" x14ac:dyDescent="0.25">
      <c r="A29" s="2"/>
      <c r="B29" s="2"/>
      <c r="C29" s="187"/>
      <c r="D29" s="22" t="s">
        <v>140</v>
      </c>
      <c r="E29" s="90">
        <v>7.51</v>
      </c>
      <c r="F29" s="186" t="s">
        <v>115</v>
      </c>
      <c r="G29" s="186" t="s">
        <v>45</v>
      </c>
      <c r="H29" s="86">
        <v>0.2</v>
      </c>
      <c r="I29" s="180" t="s">
        <v>141</v>
      </c>
      <c r="J29" s="192"/>
    </row>
    <row r="30" spans="1:10" ht="15" x14ac:dyDescent="0.25">
      <c r="A30" s="2"/>
      <c r="B30" s="2"/>
      <c r="C30" s="187"/>
      <c r="D30" s="22" t="s">
        <v>124</v>
      </c>
      <c r="E30" s="90">
        <v>2.73</v>
      </c>
      <c r="F30" s="186" t="s">
        <v>108</v>
      </c>
      <c r="G30" s="186" t="s">
        <v>44</v>
      </c>
      <c r="H30" s="86">
        <v>1</v>
      </c>
      <c r="I30" s="180" t="s">
        <v>142</v>
      </c>
    </row>
    <row r="31" spans="1:10" ht="15" x14ac:dyDescent="0.25">
      <c r="A31" s="2"/>
      <c r="B31" s="2"/>
      <c r="C31" s="187"/>
      <c r="D31" s="22" t="s">
        <v>143</v>
      </c>
      <c r="E31" s="90">
        <v>3.11</v>
      </c>
      <c r="F31" s="186" t="s">
        <v>108</v>
      </c>
      <c r="G31" s="186" t="s">
        <v>46</v>
      </c>
      <c r="H31" s="86">
        <v>1</v>
      </c>
      <c r="I31" s="180" t="s">
        <v>144</v>
      </c>
    </row>
    <row r="32" spans="1:10" ht="15" x14ac:dyDescent="0.25">
      <c r="A32" s="2"/>
      <c r="B32" s="2"/>
      <c r="C32" s="187"/>
      <c r="D32" s="22" t="s">
        <v>145</v>
      </c>
      <c r="E32" s="90">
        <v>6.62</v>
      </c>
      <c r="F32" s="186" t="s">
        <v>108</v>
      </c>
      <c r="G32" s="186" t="s">
        <v>46</v>
      </c>
      <c r="H32" s="86">
        <v>1</v>
      </c>
      <c r="I32" s="180" t="s">
        <v>146</v>
      </c>
    </row>
    <row r="33" spans="1:10" ht="15" x14ac:dyDescent="0.25">
      <c r="A33" s="2"/>
      <c r="B33" s="2"/>
      <c r="C33" s="187"/>
      <c r="D33" s="89" t="s">
        <v>147</v>
      </c>
      <c r="E33" s="188">
        <v>15.96</v>
      </c>
      <c r="F33" s="186" t="s">
        <v>111</v>
      </c>
      <c r="G33" s="186" t="s">
        <v>44</v>
      </c>
      <c r="H33" s="86">
        <v>1</v>
      </c>
      <c r="I33" s="190" t="s">
        <v>148</v>
      </c>
    </row>
    <row r="34" spans="1:10" ht="15" x14ac:dyDescent="0.25">
      <c r="A34" s="2"/>
      <c r="B34" s="2"/>
      <c r="C34" s="187"/>
      <c r="D34" s="89" t="s">
        <v>149</v>
      </c>
      <c r="E34" s="188">
        <v>71.040000000000006</v>
      </c>
      <c r="F34" s="186" t="s">
        <v>115</v>
      </c>
      <c r="G34" s="186" t="s">
        <v>48</v>
      </c>
      <c r="H34" s="86">
        <v>1</v>
      </c>
      <c r="I34" s="190" t="s">
        <v>150</v>
      </c>
    </row>
    <row r="35" spans="1:10" ht="15" x14ac:dyDescent="0.25">
      <c r="A35" s="2"/>
      <c r="B35" s="2"/>
      <c r="C35" s="187"/>
      <c r="D35" s="89" t="s">
        <v>151</v>
      </c>
      <c r="E35" s="188">
        <v>182.16</v>
      </c>
      <c r="F35" s="186" t="s">
        <v>111</v>
      </c>
      <c r="G35" s="186" t="s">
        <v>44</v>
      </c>
      <c r="H35" s="86">
        <v>1</v>
      </c>
      <c r="I35" s="190" t="s">
        <v>152</v>
      </c>
    </row>
    <row r="36" spans="1:10" ht="15" x14ac:dyDescent="0.25">
      <c r="A36" s="2"/>
      <c r="B36" s="2"/>
      <c r="C36" s="187"/>
      <c r="D36" s="89" t="s">
        <v>153</v>
      </c>
      <c r="E36" s="188">
        <v>71.28</v>
      </c>
      <c r="F36" s="186" t="s">
        <v>111</v>
      </c>
      <c r="G36" s="186" t="s">
        <v>44</v>
      </c>
      <c r="H36" s="86">
        <v>1</v>
      </c>
      <c r="I36" s="190" t="s">
        <v>154</v>
      </c>
      <c r="J36" s="192"/>
    </row>
    <row r="37" spans="1:10" ht="15" x14ac:dyDescent="0.25">
      <c r="A37" s="2"/>
      <c r="B37" s="2"/>
      <c r="C37" s="187"/>
      <c r="D37" s="89" t="s">
        <v>155</v>
      </c>
      <c r="E37" s="188">
        <v>11.2</v>
      </c>
      <c r="F37" s="186" t="s">
        <v>115</v>
      </c>
      <c r="G37" s="186" t="s">
        <v>47</v>
      </c>
      <c r="H37" s="86">
        <v>0.2</v>
      </c>
      <c r="I37" s="190" t="s">
        <v>156</v>
      </c>
    </row>
    <row r="38" spans="1:10" ht="15" x14ac:dyDescent="0.25">
      <c r="A38" s="2"/>
      <c r="B38" s="2"/>
      <c r="C38" s="187"/>
      <c r="D38" s="89" t="s">
        <v>157</v>
      </c>
      <c r="E38" s="188">
        <v>8.81</v>
      </c>
      <c r="F38" s="186" t="s">
        <v>108</v>
      </c>
      <c r="G38" s="186" t="s">
        <v>47</v>
      </c>
      <c r="H38" s="86">
        <v>0</v>
      </c>
      <c r="I38" s="190" t="s">
        <v>158</v>
      </c>
    </row>
    <row r="39" spans="1:10" ht="15" x14ac:dyDescent="0.25">
      <c r="A39" s="2"/>
      <c r="B39" s="3"/>
      <c r="C39" s="187"/>
      <c r="D39" s="89" t="s">
        <v>159</v>
      </c>
      <c r="E39" s="188">
        <v>4.17</v>
      </c>
      <c r="F39" s="186" t="s">
        <v>115</v>
      </c>
      <c r="G39" s="186" t="s">
        <v>47</v>
      </c>
      <c r="H39" s="86">
        <v>0</v>
      </c>
      <c r="I39" s="190" t="s">
        <v>160</v>
      </c>
    </row>
    <row r="40" spans="1:10" ht="14.25" x14ac:dyDescent="0.2">
      <c r="A40" s="22"/>
      <c r="B40" s="186"/>
      <c r="C40" s="187"/>
      <c r="D40" s="89" t="s">
        <v>161</v>
      </c>
      <c r="E40" s="188">
        <v>14.78</v>
      </c>
      <c r="F40" s="186" t="s">
        <v>115</v>
      </c>
      <c r="G40" s="186" t="s">
        <v>47</v>
      </c>
      <c r="H40" s="86">
        <v>0.2</v>
      </c>
      <c r="I40" s="190" t="s">
        <v>162</v>
      </c>
    </row>
    <row r="41" spans="1:10" ht="14.25" x14ac:dyDescent="0.2">
      <c r="A41" s="22"/>
      <c r="B41" s="186"/>
      <c r="C41" s="187"/>
      <c r="D41" s="89" t="s">
        <v>163</v>
      </c>
      <c r="E41" s="188">
        <v>5.0599999999999996</v>
      </c>
      <c r="F41" s="186" t="s">
        <v>108</v>
      </c>
      <c r="G41" s="186" t="s">
        <v>46</v>
      </c>
      <c r="H41" s="86">
        <v>1</v>
      </c>
      <c r="I41" s="190" t="s">
        <v>164</v>
      </c>
    </row>
    <row r="42" spans="1:10" ht="14.25" x14ac:dyDescent="0.2">
      <c r="A42" s="22"/>
      <c r="B42" s="186"/>
      <c r="C42" s="187"/>
      <c r="D42" s="89" t="s">
        <v>165</v>
      </c>
      <c r="E42" s="188">
        <v>5.46</v>
      </c>
      <c r="F42" s="186" t="s">
        <v>108</v>
      </c>
      <c r="G42" s="186" t="s">
        <v>46</v>
      </c>
      <c r="H42" s="86">
        <v>1</v>
      </c>
      <c r="I42" s="190" t="s">
        <v>166</v>
      </c>
    </row>
    <row r="43" spans="1:10" ht="14.25" x14ac:dyDescent="0.2">
      <c r="A43" s="22"/>
      <c r="B43" s="186"/>
      <c r="C43" s="187"/>
      <c r="D43" s="89" t="s">
        <v>167</v>
      </c>
      <c r="E43" s="188">
        <v>42.09</v>
      </c>
      <c r="F43" s="186" t="s">
        <v>111</v>
      </c>
      <c r="G43" s="186" t="s">
        <v>44</v>
      </c>
      <c r="H43" s="86">
        <v>1</v>
      </c>
      <c r="I43" s="190" t="s">
        <v>168</v>
      </c>
    </row>
    <row r="44" spans="1:10" ht="14.25" x14ac:dyDescent="0.2">
      <c r="A44" s="22"/>
      <c r="B44" s="186"/>
      <c r="C44" s="187"/>
      <c r="D44" s="89" t="s">
        <v>169</v>
      </c>
      <c r="E44" s="188">
        <v>27.33</v>
      </c>
      <c r="F44" s="186" t="s">
        <v>111</v>
      </c>
      <c r="G44" s="186" t="s">
        <v>48</v>
      </c>
      <c r="H44" s="86">
        <v>1</v>
      </c>
      <c r="I44" s="190" t="s">
        <v>170</v>
      </c>
    </row>
    <row r="45" spans="1:10" ht="14.25" x14ac:dyDescent="0.2">
      <c r="A45" s="22"/>
      <c r="B45" s="186"/>
      <c r="C45" s="187"/>
      <c r="D45" s="89" t="s">
        <v>149</v>
      </c>
      <c r="E45" s="188">
        <v>64.78</v>
      </c>
      <c r="F45" s="186" t="s">
        <v>115</v>
      </c>
      <c r="G45" s="186" t="s">
        <v>48</v>
      </c>
      <c r="H45" s="86">
        <v>1</v>
      </c>
      <c r="I45" s="190" t="s">
        <v>171</v>
      </c>
    </row>
    <row r="46" spans="1:10" ht="14.25" x14ac:dyDescent="0.2">
      <c r="A46" s="22"/>
      <c r="B46" s="186"/>
      <c r="C46" s="187"/>
      <c r="D46" s="89" t="s">
        <v>149</v>
      </c>
      <c r="E46" s="188">
        <v>64.78</v>
      </c>
      <c r="F46" s="186" t="s">
        <v>115</v>
      </c>
      <c r="G46" s="186" t="s">
        <v>48</v>
      </c>
      <c r="H46" s="86">
        <v>1</v>
      </c>
      <c r="I46" s="190" t="s">
        <v>172</v>
      </c>
    </row>
    <row r="47" spans="1:10" ht="14.25" x14ac:dyDescent="0.2">
      <c r="A47" s="22"/>
      <c r="B47" s="186"/>
      <c r="C47" s="187"/>
      <c r="D47" s="89" t="s">
        <v>149</v>
      </c>
      <c r="E47" s="188">
        <v>64.78</v>
      </c>
      <c r="F47" s="186" t="s">
        <v>115</v>
      </c>
      <c r="G47" s="186" t="s">
        <v>48</v>
      </c>
      <c r="H47" s="86">
        <v>1</v>
      </c>
      <c r="I47" s="180" t="s">
        <v>173</v>
      </c>
    </row>
    <row r="48" spans="1:10" ht="14.25" x14ac:dyDescent="0.2">
      <c r="A48" s="22"/>
      <c r="B48" s="186"/>
      <c r="C48" s="187"/>
      <c r="D48" s="89" t="s">
        <v>174</v>
      </c>
      <c r="E48" s="188">
        <v>23.5</v>
      </c>
      <c r="F48" s="186" t="s">
        <v>111</v>
      </c>
      <c r="G48" s="186" t="s">
        <v>48</v>
      </c>
      <c r="H48" s="86">
        <v>1</v>
      </c>
      <c r="I48" s="180" t="s">
        <v>175</v>
      </c>
    </row>
    <row r="49" spans="1:9" ht="14.25" x14ac:dyDescent="0.2">
      <c r="A49" s="22"/>
      <c r="B49" s="186"/>
      <c r="C49" s="187"/>
      <c r="D49" s="89" t="s">
        <v>149</v>
      </c>
      <c r="E49" s="188">
        <v>64.78</v>
      </c>
      <c r="F49" s="186" t="s">
        <v>115</v>
      </c>
      <c r="G49" s="186" t="s">
        <v>48</v>
      </c>
      <c r="H49" s="86">
        <v>1</v>
      </c>
      <c r="I49" s="180" t="s">
        <v>176</v>
      </c>
    </row>
    <row r="50" spans="1:9" ht="14.25" x14ac:dyDescent="0.2">
      <c r="A50" s="22"/>
      <c r="B50" s="186"/>
      <c r="C50" s="187"/>
      <c r="D50" s="89" t="s">
        <v>177</v>
      </c>
      <c r="E50" s="188">
        <v>64.13</v>
      </c>
      <c r="F50" s="186" t="s">
        <v>115</v>
      </c>
      <c r="G50" s="186" t="s">
        <v>48</v>
      </c>
      <c r="H50" s="86">
        <v>1</v>
      </c>
      <c r="I50" s="180" t="s">
        <v>178</v>
      </c>
    </row>
    <row r="51" spans="1:9" ht="14.25" x14ac:dyDescent="0.2">
      <c r="A51" s="22"/>
      <c r="B51" s="186"/>
      <c r="C51" s="187"/>
      <c r="D51" s="89" t="s">
        <v>179</v>
      </c>
      <c r="E51" s="188">
        <v>64.13</v>
      </c>
      <c r="F51" s="186" t="s">
        <v>115</v>
      </c>
      <c r="G51" s="186" t="s">
        <v>48</v>
      </c>
      <c r="H51" s="86">
        <v>1</v>
      </c>
      <c r="I51" s="180" t="s">
        <v>180</v>
      </c>
    </row>
    <row r="52" spans="1:9" ht="14.25" x14ac:dyDescent="0.2">
      <c r="A52" s="22"/>
      <c r="B52" s="186"/>
      <c r="C52" s="187"/>
      <c r="D52" s="89" t="s">
        <v>181</v>
      </c>
      <c r="E52" s="188">
        <v>22.4</v>
      </c>
      <c r="F52" s="186" t="s">
        <v>108</v>
      </c>
      <c r="G52" s="186" t="s">
        <v>44</v>
      </c>
      <c r="H52" s="86">
        <v>1</v>
      </c>
      <c r="I52" s="190" t="s">
        <v>182</v>
      </c>
    </row>
    <row r="53" spans="1:9" ht="14.25" x14ac:dyDescent="0.2">
      <c r="A53" s="22"/>
      <c r="B53" s="186"/>
      <c r="C53" s="187"/>
      <c r="D53" s="89" t="s">
        <v>183</v>
      </c>
      <c r="E53" s="188">
        <v>26.5</v>
      </c>
      <c r="F53" s="186" t="s">
        <v>108</v>
      </c>
      <c r="G53" s="186" t="s">
        <v>49</v>
      </c>
      <c r="H53" s="86">
        <v>1</v>
      </c>
      <c r="I53" s="190"/>
    </row>
    <row r="54" spans="1:9" ht="14.25" x14ac:dyDescent="0.2">
      <c r="A54" s="22"/>
      <c r="B54" s="186"/>
      <c r="C54" s="187"/>
      <c r="D54" s="89" t="s">
        <v>184</v>
      </c>
      <c r="E54" s="188">
        <v>3.83</v>
      </c>
      <c r="F54" s="186" t="s">
        <v>108</v>
      </c>
      <c r="G54" s="186" t="s">
        <v>47</v>
      </c>
      <c r="H54" s="86">
        <v>0</v>
      </c>
      <c r="I54" s="190" t="s">
        <v>185</v>
      </c>
    </row>
    <row r="55" spans="1:9" ht="14.25" x14ac:dyDescent="0.2">
      <c r="A55" s="22"/>
      <c r="B55" s="186"/>
      <c r="C55" s="187"/>
      <c r="D55" s="89" t="s">
        <v>186</v>
      </c>
      <c r="E55" s="188">
        <v>60.72</v>
      </c>
      <c r="F55" s="186" t="s">
        <v>111</v>
      </c>
      <c r="G55" s="186" t="s">
        <v>44</v>
      </c>
      <c r="H55" s="86">
        <v>1</v>
      </c>
      <c r="I55" s="180" t="s">
        <v>187</v>
      </c>
    </row>
    <row r="56" spans="1:9" ht="14.25" x14ac:dyDescent="0.2">
      <c r="A56" s="22"/>
      <c r="B56" s="186"/>
      <c r="C56" s="187"/>
      <c r="D56" s="89" t="s">
        <v>188</v>
      </c>
      <c r="E56" s="188">
        <v>45.8</v>
      </c>
      <c r="F56" s="186" t="s">
        <v>111</v>
      </c>
      <c r="G56" s="186" t="s">
        <v>44</v>
      </c>
      <c r="H56" s="86">
        <v>1</v>
      </c>
      <c r="I56" s="180" t="s">
        <v>189</v>
      </c>
    </row>
    <row r="57" spans="1:9" ht="14.25" x14ac:dyDescent="0.2">
      <c r="A57" s="22"/>
      <c r="B57" s="186"/>
      <c r="C57" s="187"/>
      <c r="D57" s="89" t="s">
        <v>190</v>
      </c>
      <c r="E57" s="188">
        <v>76.430000000000007</v>
      </c>
      <c r="F57" s="186" t="s">
        <v>115</v>
      </c>
      <c r="G57" s="186" t="s">
        <v>48</v>
      </c>
      <c r="H57" s="86">
        <v>1</v>
      </c>
      <c r="I57" s="180" t="s">
        <v>191</v>
      </c>
    </row>
    <row r="58" spans="1:9" ht="14.25" x14ac:dyDescent="0.2">
      <c r="A58" s="22"/>
      <c r="B58" s="186"/>
      <c r="C58" s="187"/>
      <c r="D58" s="89" t="s">
        <v>149</v>
      </c>
      <c r="E58" s="188">
        <v>65.16</v>
      </c>
      <c r="F58" s="186" t="s">
        <v>115</v>
      </c>
      <c r="G58" s="186" t="s">
        <v>48</v>
      </c>
      <c r="H58" s="86">
        <v>1</v>
      </c>
      <c r="I58" s="180" t="s">
        <v>192</v>
      </c>
    </row>
    <row r="59" spans="1:9" ht="14.25" x14ac:dyDescent="0.2">
      <c r="A59" s="22"/>
      <c r="B59" s="186"/>
      <c r="C59" s="187"/>
      <c r="D59" s="89" t="s">
        <v>149</v>
      </c>
      <c r="E59" s="188">
        <v>65.150000000000006</v>
      </c>
      <c r="F59" s="186" t="s">
        <v>115</v>
      </c>
      <c r="G59" s="186" t="s">
        <v>48</v>
      </c>
      <c r="H59" s="86">
        <v>1</v>
      </c>
      <c r="I59" s="180" t="s">
        <v>193</v>
      </c>
    </row>
    <row r="60" spans="1:9" ht="14.25" x14ac:dyDescent="0.2">
      <c r="A60" s="22"/>
      <c r="B60" s="186"/>
      <c r="C60" s="187"/>
      <c r="D60" s="89" t="s">
        <v>149</v>
      </c>
      <c r="E60" s="188">
        <v>65.16</v>
      </c>
      <c r="F60" s="186" t="s">
        <v>115</v>
      </c>
      <c r="G60" s="186" t="s">
        <v>48</v>
      </c>
      <c r="H60" s="86">
        <v>1</v>
      </c>
      <c r="I60" s="180" t="s">
        <v>194</v>
      </c>
    </row>
    <row r="61" spans="1:9" ht="14.25" x14ac:dyDescent="0.2">
      <c r="A61" s="22"/>
      <c r="B61" s="186"/>
      <c r="C61" s="187"/>
      <c r="D61" s="89" t="s">
        <v>174</v>
      </c>
      <c r="E61" s="188">
        <v>25</v>
      </c>
      <c r="F61" s="186" t="s">
        <v>115</v>
      </c>
      <c r="G61" s="186" t="s">
        <v>48</v>
      </c>
      <c r="H61" s="86">
        <v>1</v>
      </c>
      <c r="I61" s="180" t="s">
        <v>195</v>
      </c>
    </row>
    <row r="62" spans="1:9" ht="14.25" x14ac:dyDescent="0.2">
      <c r="A62" s="22"/>
      <c r="B62" s="186"/>
      <c r="C62" s="187"/>
      <c r="D62" s="89" t="s">
        <v>149</v>
      </c>
      <c r="E62" s="188">
        <v>65.010000000000005</v>
      </c>
      <c r="F62" s="186" t="s">
        <v>115</v>
      </c>
      <c r="G62" s="186" t="s">
        <v>48</v>
      </c>
      <c r="H62" s="86">
        <v>1</v>
      </c>
      <c r="I62" s="180" t="s">
        <v>196</v>
      </c>
    </row>
    <row r="63" spans="1:9" ht="14.25" x14ac:dyDescent="0.2">
      <c r="A63" s="22"/>
      <c r="B63" s="186"/>
      <c r="C63" s="187"/>
      <c r="D63" s="89" t="s">
        <v>197</v>
      </c>
      <c r="E63" s="188">
        <v>129.69</v>
      </c>
      <c r="F63" s="186" t="s">
        <v>111</v>
      </c>
      <c r="G63" s="186" t="s">
        <v>44</v>
      </c>
      <c r="H63" s="86">
        <v>1</v>
      </c>
      <c r="I63" s="180" t="s">
        <v>198</v>
      </c>
    </row>
    <row r="64" spans="1:9" ht="14.25" x14ac:dyDescent="0.2">
      <c r="A64" s="22"/>
      <c r="B64" s="186"/>
      <c r="C64" s="187"/>
      <c r="D64" s="89" t="s">
        <v>124</v>
      </c>
      <c r="E64" s="188">
        <v>14.15</v>
      </c>
      <c r="F64" s="186" t="s">
        <v>111</v>
      </c>
      <c r="G64" s="186" t="s">
        <v>44</v>
      </c>
      <c r="H64" s="86">
        <v>1</v>
      </c>
      <c r="I64" s="180" t="s">
        <v>199</v>
      </c>
    </row>
    <row r="65" spans="1:9" ht="14.25" x14ac:dyDescent="0.2">
      <c r="A65" s="22"/>
      <c r="B65" s="186"/>
      <c r="C65" s="187"/>
      <c r="D65" s="89" t="s">
        <v>159</v>
      </c>
      <c r="E65" s="188">
        <v>3.49</v>
      </c>
      <c r="F65" s="186" t="s">
        <v>115</v>
      </c>
      <c r="G65" s="186" t="s">
        <v>47</v>
      </c>
      <c r="H65" s="86">
        <v>0</v>
      </c>
      <c r="I65" s="180" t="s">
        <v>200</v>
      </c>
    </row>
    <row r="66" spans="1:9" ht="14.25" x14ac:dyDescent="0.2">
      <c r="A66" s="22"/>
      <c r="B66" s="186"/>
      <c r="C66" s="187"/>
      <c r="D66" s="89" t="s">
        <v>163</v>
      </c>
      <c r="E66" s="188">
        <v>4.93</v>
      </c>
      <c r="F66" s="186" t="s">
        <v>108</v>
      </c>
      <c r="G66" s="186" t="s">
        <v>46</v>
      </c>
      <c r="H66" s="86">
        <v>1</v>
      </c>
      <c r="I66" s="180" t="s">
        <v>201</v>
      </c>
    </row>
    <row r="67" spans="1:9" ht="14.25" x14ac:dyDescent="0.2">
      <c r="A67" s="22"/>
      <c r="B67" s="186"/>
      <c r="C67" s="187"/>
      <c r="D67" s="89" t="s">
        <v>165</v>
      </c>
      <c r="E67" s="188">
        <v>5.36</v>
      </c>
      <c r="F67" s="186" t="s">
        <v>108</v>
      </c>
      <c r="G67" s="186" t="s">
        <v>46</v>
      </c>
      <c r="H67" s="86">
        <v>1</v>
      </c>
      <c r="I67" s="180" t="s">
        <v>202</v>
      </c>
    </row>
    <row r="68" spans="1:9" ht="14.25" x14ac:dyDescent="0.2">
      <c r="A68" s="22"/>
      <c r="B68" s="186"/>
      <c r="C68" s="187"/>
      <c r="D68" s="89" t="s">
        <v>203</v>
      </c>
      <c r="E68" s="188">
        <v>63.88</v>
      </c>
      <c r="F68" s="186" t="s">
        <v>115</v>
      </c>
      <c r="G68" s="186" t="s">
        <v>48</v>
      </c>
      <c r="H68" s="86">
        <v>1</v>
      </c>
      <c r="I68" s="180" t="s">
        <v>204</v>
      </c>
    </row>
    <row r="69" spans="1:9" ht="14.25" x14ac:dyDescent="0.2">
      <c r="A69" s="22"/>
      <c r="B69" s="186"/>
      <c r="C69" s="187"/>
      <c r="D69" s="89" t="s">
        <v>205</v>
      </c>
      <c r="E69" s="188">
        <v>63.45</v>
      </c>
      <c r="F69" s="186" t="s">
        <v>115</v>
      </c>
      <c r="G69" s="186" t="s">
        <v>48</v>
      </c>
      <c r="H69" s="86">
        <v>1</v>
      </c>
      <c r="I69" s="180" t="s">
        <v>206</v>
      </c>
    </row>
    <row r="70" spans="1:9" ht="14.25" x14ac:dyDescent="0.2">
      <c r="A70" s="22"/>
      <c r="B70" s="186"/>
      <c r="C70" s="187"/>
      <c r="D70" s="22" t="s">
        <v>207</v>
      </c>
      <c r="E70" s="90">
        <v>22.46</v>
      </c>
      <c r="F70" s="186" t="s">
        <v>108</v>
      </c>
      <c r="G70" s="186" t="s">
        <v>46</v>
      </c>
      <c r="H70" s="86">
        <v>1</v>
      </c>
      <c r="I70" s="180" t="s">
        <v>208</v>
      </c>
    </row>
    <row r="71" spans="1:9" ht="14.25" x14ac:dyDescent="0.2">
      <c r="A71"/>
      <c r="B71"/>
      <c r="C71"/>
      <c r="D71" s="89" t="s">
        <v>209</v>
      </c>
      <c r="E71" s="188">
        <v>26.88</v>
      </c>
      <c r="F71" s="186" t="s">
        <v>108</v>
      </c>
      <c r="G71" s="186" t="s">
        <v>46</v>
      </c>
      <c r="H71" s="86">
        <v>1</v>
      </c>
      <c r="I71" s="180" t="s">
        <v>210</v>
      </c>
    </row>
    <row r="72" spans="1:9" ht="14.25" x14ac:dyDescent="0.2">
      <c r="A72" s="22"/>
      <c r="B72" s="186"/>
      <c r="C72" s="187"/>
      <c r="D72" s="89" t="s">
        <v>211</v>
      </c>
      <c r="E72" s="188">
        <v>3.67</v>
      </c>
      <c r="F72" s="186" t="s">
        <v>115</v>
      </c>
      <c r="G72" s="186" t="s">
        <v>49</v>
      </c>
      <c r="H72" s="22">
        <v>1</v>
      </c>
      <c r="I72" s="190" t="s">
        <v>212</v>
      </c>
    </row>
    <row r="73" spans="1:9" ht="14.25" x14ac:dyDescent="0.2">
      <c r="A73" s="22"/>
      <c r="B73" s="186"/>
      <c r="C73" s="187"/>
      <c r="D73" s="89" t="s">
        <v>213</v>
      </c>
      <c r="E73" s="188">
        <v>68.2</v>
      </c>
      <c r="F73" s="186" t="s">
        <v>111</v>
      </c>
      <c r="G73" s="186" t="s">
        <v>44</v>
      </c>
      <c r="H73" s="86">
        <v>1</v>
      </c>
      <c r="I73" s="189" t="s">
        <v>214</v>
      </c>
    </row>
    <row r="74" spans="1:9" ht="14.25" x14ac:dyDescent="0.2">
      <c r="A74" s="22"/>
      <c r="B74" s="186"/>
      <c r="C74" s="187"/>
      <c r="D74" s="89" t="s">
        <v>215</v>
      </c>
      <c r="E74" s="188">
        <v>4.7</v>
      </c>
      <c r="F74" s="186" t="s">
        <v>108</v>
      </c>
      <c r="G74" s="186" t="s">
        <v>47</v>
      </c>
      <c r="H74" s="86">
        <v>0</v>
      </c>
      <c r="I74" s="190" t="s">
        <v>216</v>
      </c>
    </row>
    <row r="75" spans="1:9" ht="14.25" x14ac:dyDescent="0.2">
      <c r="A75" s="22"/>
      <c r="B75" s="186"/>
      <c r="C75" s="187"/>
      <c r="D75" s="89"/>
      <c r="E75" s="188"/>
      <c r="F75" s="186"/>
      <c r="G75" s="186"/>
      <c r="H75" s="86"/>
      <c r="I75" s="190"/>
    </row>
    <row r="76" spans="1:9" ht="15" x14ac:dyDescent="0.25">
      <c r="A76" s="2" t="s">
        <v>105</v>
      </c>
      <c r="B76" s="186" t="s">
        <v>217</v>
      </c>
      <c r="C76" s="187"/>
      <c r="D76" s="89" t="s">
        <v>110</v>
      </c>
      <c r="E76" s="188">
        <v>40.78</v>
      </c>
      <c r="F76" s="186" t="s">
        <v>111</v>
      </c>
      <c r="G76" s="186" t="s">
        <v>44</v>
      </c>
      <c r="H76" s="86">
        <v>1</v>
      </c>
      <c r="I76" s="193" t="s">
        <v>218</v>
      </c>
    </row>
    <row r="77" spans="1:9" ht="15" x14ac:dyDescent="0.25">
      <c r="A77" s="2"/>
      <c r="B77" s="186"/>
      <c r="C77" s="187"/>
      <c r="D77" s="89" t="s">
        <v>124</v>
      </c>
      <c r="E77" s="188">
        <v>14.09</v>
      </c>
      <c r="F77" s="186" t="s">
        <v>111</v>
      </c>
      <c r="G77" s="186" t="s">
        <v>44</v>
      </c>
      <c r="H77" s="86">
        <v>1</v>
      </c>
      <c r="I77" s="194" t="s">
        <v>219</v>
      </c>
    </row>
    <row r="78" spans="1:9" ht="15" x14ac:dyDescent="0.25">
      <c r="A78" s="2"/>
      <c r="B78" s="186"/>
      <c r="C78" s="187"/>
      <c r="D78" s="89" t="s">
        <v>124</v>
      </c>
      <c r="E78" s="188">
        <v>37.659999999999997</v>
      </c>
      <c r="F78" s="186" t="s">
        <v>111</v>
      </c>
      <c r="G78" s="186" t="s">
        <v>44</v>
      </c>
      <c r="H78" s="86">
        <v>1</v>
      </c>
      <c r="I78" s="194" t="s">
        <v>220</v>
      </c>
    </row>
    <row r="79" spans="1:9" ht="15" x14ac:dyDescent="0.25">
      <c r="A79" s="2"/>
      <c r="B79" s="186"/>
      <c r="C79" s="187"/>
      <c r="D79" s="89" t="s">
        <v>221</v>
      </c>
      <c r="E79" s="188">
        <v>8.09</v>
      </c>
      <c r="F79" s="186" t="s">
        <v>115</v>
      </c>
      <c r="G79" s="186" t="s">
        <v>47</v>
      </c>
      <c r="H79" s="86">
        <v>0.2</v>
      </c>
      <c r="I79" s="194" t="s">
        <v>222</v>
      </c>
    </row>
    <row r="80" spans="1:9" ht="15" x14ac:dyDescent="0.25">
      <c r="A80" s="2"/>
      <c r="B80" s="186"/>
      <c r="C80" s="187"/>
      <c r="D80" s="89" t="s">
        <v>157</v>
      </c>
      <c r="E80" s="188">
        <v>3.81</v>
      </c>
      <c r="F80" s="186" t="s">
        <v>108</v>
      </c>
      <c r="G80" s="186" t="s">
        <v>47</v>
      </c>
      <c r="H80" s="86">
        <v>0</v>
      </c>
      <c r="I80" s="194" t="s">
        <v>223</v>
      </c>
    </row>
    <row r="81" spans="1:9" ht="15" x14ac:dyDescent="0.25">
      <c r="A81" s="2"/>
      <c r="B81" s="186"/>
      <c r="C81" s="187"/>
      <c r="D81" s="89" t="s">
        <v>224</v>
      </c>
      <c r="E81" s="188">
        <v>5.15</v>
      </c>
      <c r="F81" s="186" t="s">
        <v>108</v>
      </c>
      <c r="G81" s="186" t="s">
        <v>46</v>
      </c>
      <c r="H81" s="86">
        <v>1</v>
      </c>
      <c r="I81" s="194" t="s">
        <v>225</v>
      </c>
    </row>
    <row r="82" spans="1:9" ht="15" x14ac:dyDescent="0.25">
      <c r="A82" s="2"/>
      <c r="B82" s="186"/>
      <c r="C82" s="187"/>
      <c r="D82" s="89" t="s">
        <v>134</v>
      </c>
      <c r="E82" s="188">
        <v>9.6300000000000008</v>
      </c>
      <c r="F82" s="186" t="s">
        <v>108</v>
      </c>
      <c r="G82" s="186" t="s">
        <v>46</v>
      </c>
      <c r="H82" s="86">
        <v>1</v>
      </c>
      <c r="I82" s="194" t="s">
        <v>226</v>
      </c>
    </row>
    <row r="83" spans="1:9" ht="15" x14ac:dyDescent="0.25">
      <c r="A83" s="2"/>
      <c r="B83" s="186"/>
      <c r="C83" s="187"/>
      <c r="D83" s="89" t="s">
        <v>227</v>
      </c>
      <c r="E83" s="188">
        <v>5.43</v>
      </c>
      <c r="F83" s="186" t="s">
        <v>108</v>
      </c>
      <c r="G83" s="186" t="s">
        <v>46</v>
      </c>
      <c r="H83" s="86">
        <v>1</v>
      </c>
      <c r="I83" s="194" t="s">
        <v>228</v>
      </c>
    </row>
    <row r="84" spans="1:9" ht="15" x14ac:dyDescent="0.25">
      <c r="A84" s="2"/>
      <c r="B84" s="186"/>
      <c r="C84" s="187"/>
      <c r="D84" s="89" t="s">
        <v>229</v>
      </c>
      <c r="E84" s="188">
        <v>68.2</v>
      </c>
      <c r="F84" s="186" t="s">
        <v>111</v>
      </c>
      <c r="G84" s="186" t="s">
        <v>44</v>
      </c>
      <c r="H84" s="86">
        <v>1</v>
      </c>
      <c r="I84" s="194" t="s">
        <v>230</v>
      </c>
    </row>
    <row r="85" spans="1:9" ht="15" x14ac:dyDescent="0.25">
      <c r="A85" s="2"/>
      <c r="B85" s="186"/>
      <c r="C85" s="187"/>
      <c r="D85" s="89" t="s">
        <v>149</v>
      </c>
      <c r="E85" s="188">
        <v>64.78</v>
      </c>
      <c r="F85" s="186" t="s">
        <v>115</v>
      </c>
      <c r="G85" s="186" t="s">
        <v>48</v>
      </c>
      <c r="H85" s="86">
        <v>1</v>
      </c>
      <c r="I85" s="194" t="s">
        <v>231</v>
      </c>
    </row>
    <row r="86" spans="1:9" ht="14.25" x14ac:dyDescent="0.2">
      <c r="A86" s="22"/>
      <c r="B86" s="186"/>
      <c r="C86" s="187"/>
      <c r="D86" s="89" t="s">
        <v>232</v>
      </c>
      <c r="E86" s="188">
        <v>27.33</v>
      </c>
      <c r="F86" s="186" t="s">
        <v>111</v>
      </c>
      <c r="G86" s="186" t="s">
        <v>48</v>
      </c>
      <c r="H86" s="86">
        <v>1</v>
      </c>
      <c r="I86" s="194" t="s">
        <v>233</v>
      </c>
    </row>
    <row r="87" spans="1:9" ht="14.25" x14ac:dyDescent="0.2">
      <c r="A87" s="22"/>
      <c r="B87" s="186"/>
      <c r="C87" s="187"/>
      <c r="D87" s="89" t="s">
        <v>149</v>
      </c>
      <c r="E87" s="188">
        <v>64.78</v>
      </c>
      <c r="F87" s="186" t="s">
        <v>115</v>
      </c>
      <c r="G87" s="186" t="s">
        <v>48</v>
      </c>
      <c r="H87" s="86">
        <v>1</v>
      </c>
      <c r="I87" s="194" t="s">
        <v>234</v>
      </c>
    </row>
    <row r="88" spans="1:9" ht="14.25" x14ac:dyDescent="0.2">
      <c r="A88" s="22"/>
      <c r="B88" s="186"/>
      <c r="C88" s="187"/>
      <c r="D88" s="89" t="s">
        <v>149</v>
      </c>
      <c r="E88" s="188">
        <v>64.790000000000006</v>
      </c>
      <c r="F88" s="186" t="s">
        <v>115</v>
      </c>
      <c r="G88" s="186" t="s">
        <v>48</v>
      </c>
      <c r="H88" s="86">
        <v>1</v>
      </c>
      <c r="I88" s="194" t="s">
        <v>235</v>
      </c>
    </row>
    <row r="89" spans="1:9" ht="14.25" x14ac:dyDescent="0.2">
      <c r="A89" s="22"/>
      <c r="B89" s="186"/>
      <c r="C89" s="187"/>
      <c r="D89" s="89" t="s">
        <v>174</v>
      </c>
      <c r="E89" s="188">
        <v>23.5</v>
      </c>
      <c r="F89" s="186" t="s">
        <v>111</v>
      </c>
      <c r="G89" s="186" t="s">
        <v>48</v>
      </c>
      <c r="H89" s="86">
        <v>1</v>
      </c>
      <c r="I89" s="194" t="s">
        <v>236</v>
      </c>
    </row>
    <row r="90" spans="1:9" ht="14.25" x14ac:dyDescent="0.2">
      <c r="A90" s="22"/>
      <c r="B90" s="186"/>
      <c r="C90" s="187"/>
      <c r="D90" s="89" t="s">
        <v>149</v>
      </c>
      <c r="E90" s="188">
        <v>64.78</v>
      </c>
      <c r="F90" s="186" t="s">
        <v>115</v>
      </c>
      <c r="G90" s="186" t="s">
        <v>48</v>
      </c>
      <c r="H90" s="86">
        <v>1</v>
      </c>
      <c r="I90" s="194" t="s">
        <v>237</v>
      </c>
    </row>
    <row r="91" spans="1:9" ht="14.25" x14ac:dyDescent="0.2">
      <c r="A91" s="22"/>
      <c r="B91" s="186"/>
      <c r="C91" s="187"/>
      <c r="D91" s="89" t="s">
        <v>149</v>
      </c>
      <c r="E91" s="188">
        <v>64.13</v>
      </c>
      <c r="F91" s="186" t="s">
        <v>115</v>
      </c>
      <c r="G91" s="186" t="s">
        <v>48</v>
      </c>
      <c r="H91" s="86">
        <v>1</v>
      </c>
      <c r="I91" s="194" t="s">
        <v>238</v>
      </c>
    </row>
    <row r="92" spans="1:9" ht="14.25" x14ac:dyDescent="0.2">
      <c r="A92" s="22"/>
      <c r="B92" s="186"/>
      <c r="C92" s="187"/>
      <c r="D92" s="89" t="s">
        <v>149</v>
      </c>
      <c r="E92" s="188">
        <v>64.13</v>
      </c>
      <c r="F92" s="186" t="s">
        <v>115</v>
      </c>
      <c r="G92" s="186" t="s">
        <v>48</v>
      </c>
      <c r="H92" s="86">
        <v>1</v>
      </c>
      <c r="I92" s="194" t="s">
        <v>239</v>
      </c>
    </row>
    <row r="93" spans="1:9" ht="14.25" x14ac:dyDescent="0.2">
      <c r="A93" s="22"/>
      <c r="B93" s="186"/>
      <c r="C93" s="187"/>
      <c r="D93" s="89" t="s">
        <v>181</v>
      </c>
      <c r="E93" s="188">
        <v>32.39</v>
      </c>
      <c r="F93" s="186" t="s">
        <v>108</v>
      </c>
      <c r="G93" s="186" t="s">
        <v>44</v>
      </c>
      <c r="H93" s="86">
        <v>1</v>
      </c>
      <c r="I93" s="194" t="s">
        <v>240</v>
      </c>
    </row>
    <row r="94" spans="1:9" ht="14.25" x14ac:dyDescent="0.2">
      <c r="A94" s="22"/>
      <c r="B94" s="186"/>
      <c r="C94" s="187"/>
      <c r="D94" s="89" t="s">
        <v>140</v>
      </c>
      <c r="E94" s="188">
        <v>16.18</v>
      </c>
      <c r="F94" s="186" t="s">
        <v>115</v>
      </c>
      <c r="G94" s="186" t="s">
        <v>45</v>
      </c>
      <c r="H94" s="86">
        <v>0.2</v>
      </c>
      <c r="I94" s="193" t="s">
        <v>241</v>
      </c>
    </row>
    <row r="95" spans="1:9" ht="14.25" x14ac:dyDescent="0.2">
      <c r="A95" s="22"/>
      <c r="B95" s="186"/>
      <c r="C95" s="187"/>
      <c r="D95" s="89" t="s">
        <v>242</v>
      </c>
      <c r="E95" s="188">
        <v>13.91</v>
      </c>
      <c r="F95" s="186" t="s">
        <v>115</v>
      </c>
      <c r="G95" s="186" t="s">
        <v>46</v>
      </c>
      <c r="H95" s="86">
        <v>1</v>
      </c>
      <c r="I95" s="193" t="s">
        <v>243</v>
      </c>
    </row>
    <row r="96" spans="1:9" ht="14.25" x14ac:dyDescent="0.2">
      <c r="A96" s="22"/>
      <c r="B96" s="186"/>
      <c r="C96" s="187"/>
      <c r="D96" s="89" t="s">
        <v>244</v>
      </c>
      <c r="E96" s="188">
        <v>24.78</v>
      </c>
      <c r="F96" s="186" t="s">
        <v>111</v>
      </c>
      <c r="G96" s="186" t="s">
        <v>45</v>
      </c>
      <c r="H96" s="86">
        <v>0.4</v>
      </c>
      <c r="I96" s="193" t="s">
        <v>245</v>
      </c>
    </row>
    <row r="97" spans="1:10" ht="14.25" x14ac:dyDescent="0.2">
      <c r="A97" s="22"/>
      <c r="B97" s="186"/>
      <c r="C97" s="187"/>
      <c r="D97" s="89" t="s">
        <v>140</v>
      </c>
      <c r="E97" s="188">
        <v>20.03</v>
      </c>
      <c r="F97" s="186" t="s">
        <v>111</v>
      </c>
      <c r="G97" s="186" t="s">
        <v>45</v>
      </c>
      <c r="H97" s="86">
        <v>0.2</v>
      </c>
      <c r="I97" s="193" t="s">
        <v>246</v>
      </c>
    </row>
    <row r="98" spans="1:10" ht="14.25" x14ac:dyDescent="0.2">
      <c r="A98" s="22"/>
      <c r="B98" s="186"/>
      <c r="C98" s="187"/>
      <c r="D98" s="89" t="s">
        <v>140</v>
      </c>
      <c r="E98" s="188">
        <v>16</v>
      </c>
      <c r="F98" s="186" t="s">
        <v>111</v>
      </c>
      <c r="G98" s="186" t="s">
        <v>45</v>
      </c>
      <c r="H98" s="86">
        <v>0.2</v>
      </c>
      <c r="I98" s="193" t="s">
        <v>247</v>
      </c>
    </row>
    <row r="99" spans="1:10" ht="14.25" x14ac:dyDescent="0.2">
      <c r="A99" s="22"/>
      <c r="B99" s="186"/>
      <c r="C99" s="187"/>
      <c r="D99" s="89" t="s">
        <v>140</v>
      </c>
      <c r="E99" s="188">
        <v>22.77</v>
      </c>
      <c r="F99" s="186" t="s">
        <v>115</v>
      </c>
      <c r="G99" s="186" t="s">
        <v>45</v>
      </c>
      <c r="H99" s="86">
        <v>0.2</v>
      </c>
      <c r="I99" s="193" t="s">
        <v>248</v>
      </c>
    </row>
    <row r="100" spans="1:10" ht="14.25" x14ac:dyDescent="0.2">
      <c r="A100" s="22"/>
      <c r="B100" s="186"/>
      <c r="C100" s="187"/>
      <c r="D100" s="89" t="s">
        <v>126</v>
      </c>
      <c r="E100" s="188">
        <v>21.85</v>
      </c>
      <c r="F100" s="186" t="s">
        <v>108</v>
      </c>
      <c r="G100" s="186" t="s">
        <v>44</v>
      </c>
      <c r="H100" s="86">
        <v>1</v>
      </c>
      <c r="I100" s="193" t="s">
        <v>249</v>
      </c>
    </row>
    <row r="101" spans="1:10" ht="14.25" x14ac:dyDescent="0.2">
      <c r="A101" s="22"/>
      <c r="B101" s="186"/>
      <c r="C101" s="187"/>
      <c r="D101" s="89" t="s">
        <v>250</v>
      </c>
      <c r="E101" s="188">
        <v>46.31</v>
      </c>
      <c r="F101" s="186" t="s">
        <v>111</v>
      </c>
      <c r="G101" s="186" t="s">
        <v>44</v>
      </c>
      <c r="H101" s="86">
        <v>1</v>
      </c>
      <c r="I101" s="193" t="s">
        <v>251</v>
      </c>
    </row>
    <row r="102" spans="1:10" ht="14.25" x14ac:dyDescent="0.2">
      <c r="A102" s="22"/>
      <c r="B102" s="186"/>
      <c r="C102" s="187"/>
      <c r="D102" s="89" t="s">
        <v>140</v>
      </c>
      <c r="E102" s="188">
        <v>16.77</v>
      </c>
      <c r="F102" s="186" t="s">
        <v>115</v>
      </c>
      <c r="G102" s="186" t="s">
        <v>45</v>
      </c>
      <c r="H102" s="86">
        <v>0.2</v>
      </c>
      <c r="I102" s="193" t="s">
        <v>252</v>
      </c>
    </row>
    <row r="103" spans="1:10" ht="14.25" x14ac:dyDescent="0.2">
      <c r="A103" s="22"/>
      <c r="B103" s="186"/>
      <c r="C103" s="187"/>
      <c r="D103" s="89" t="s">
        <v>140</v>
      </c>
      <c r="E103" s="188">
        <v>16.77</v>
      </c>
      <c r="F103" s="186" t="s">
        <v>115</v>
      </c>
      <c r="G103" s="186" t="s">
        <v>45</v>
      </c>
      <c r="H103" s="86">
        <v>0.2</v>
      </c>
      <c r="I103" s="193" t="s">
        <v>253</v>
      </c>
    </row>
    <row r="104" spans="1:10" ht="14.25" x14ac:dyDescent="0.2">
      <c r="A104" s="22"/>
      <c r="B104" s="186"/>
      <c r="C104" s="187"/>
      <c r="D104" s="89" t="s">
        <v>254</v>
      </c>
      <c r="E104" s="188">
        <v>9.7899999999999991</v>
      </c>
      <c r="F104" s="186" t="s">
        <v>108</v>
      </c>
      <c r="G104" s="186" t="s">
        <v>46</v>
      </c>
      <c r="H104" s="86">
        <v>1</v>
      </c>
      <c r="I104" s="193" t="s">
        <v>255</v>
      </c>
    </row>
    <row r="105" spans="1:10" ht="14.25" x14ac:dyDescent="0.2">
      <c r="A105" s="22"/>
      <c r="B105" s="186"/>
      <c r="C105" s="187"/>
      <c r="D105" s="89" t="s">
        <v>256</v>
      </c>
      <c r="E105" s="188">
        <v>16.440000000000001</v>
      </c>
      <c r="F105" s="186" t="s">
        <v>108</v>
      </c>
      <c r="G105" s="186" t="s">
        <v>46</v>
      </c>
      <c r="H105" s="86">
        <v>1</v>
      </c>
      <c r="I105" s="193" t="s">
        <v>257</v>
      </c>
    </row>
    <row r="106" spans="1:10" ht="14.25" x14ac:dyDescent="0.2">
      <c r="A106" s="22"/>
      <c r="B106" s="186"/>
      <c r="C106" s="187"/>
      <c r="D106" s="89" t="s">
        <v>258</v>
      </c>
      <c r="E106" s="188">
        <v>21.93</v>
      </c>
      <c r="F106" s="186" t="s">
        <v>115</v>
      </c>
      <c r="G106" s="186" t="s">
        <v>47</v>
      </c>
      <c r="H106" s="86">
        <v>0.2</v>
      </c>
      <c r="I106" s="193" t="s">
        <v>259</v>
      </c>
    </row>
    <row r="107" spans="1:10" ht="14.25" x14ac:dyDescent="0.2">
      <c r="A107" s="22"/>
      <c r="B107" s="186"/>
      <c r="C107" s="187"/>
      <c r="D107" s="89" t="s">
        <v>260</v>
      </c>
      <c r="E107" s="188">
        <v>46.85</v>
      </c>
      <c r="F107" s="186" t="s">
        <v>118</v>
      </c>
      <c r="G107" s="186" t="s">
        <v>47</v>
      </c>
      <c r="H107" s="86">
        <v>0</v>
      </c>
      <c r="I107" s="194" t="s">
        <v>261</v>
      </c>
    </row>
    <row r="108" spans="1:10" ht="14.25" x14ac:dyDescent="0.2">
      <c r="A108" s="22"/>
      <c r="B108" s="186"/>
      <c r="C108" s="187"/>
      <c r="D108" s="89" t="s">
        <v>159</v>
      </c>
      <c r="E108" s="188">
        <v>3.65</v>
      </c>
      <c r="F108" s="186" t="s">
        <v>115</v>
      </c>
      <c r="G108" s="186" t="s">
        <v>47</v>
      </c>
      <c r="H108" s="86">
        <v>0</v>
      </c>
      <c r="I108" s="194" t="s">
        <v>262</v>
      </c>
    </row>
    <row r="109" spans="1:10" ht="14.25" x14ac:dyDescent="0.2">
      <c r="A109" s="22"/>
      <c r="B109" s="186"/>
      <c r="C109" s="187"/>
      <c r="D109" s="89" t="s">
        <v>263</v>
      </c>
      <c r="E109" s="188">
        <v>7.08</v>
      </c>
      <c r="F109" s="186" t="s">
        <v>115</v>
      </c>
      <c r="G109" s="186" t="s">
        <v>47</v>
      </c>
      <c r="H109" s="86">
        <v>0.2</v>
      </c>
      <c r="I109" s="194" t="s">
        <v>264</v>
      </c>
    </row>
    <row r="110" spans="1:10" ht="14.25" x14ac:dyDescent="0.2">
      <c r="A110" s="22"/>
      <c r="B110" s="186"/>
      <c r="C110" s="187"/>
      <c r="D110" s="89" t="s">
        <v>263</v>
      </c>
      <c r="E110" s="188">
        <v>25.32</v>
      </c>
      <c r="F110" s="186" t="s">
        <v>115</v>
      </c>
      <c r="G110" s="186" t="s">
        <v>47</v>
      </c>
      <c r="H110" s="86">
        <v>0.2</v>
      </c>
      <c r="I110" s="193" t="s">
        <v>265</v>
      </c>
    </row>
    <row r="111" spans="1:10" ht="14.25" x14ac:dyDescent="0.2">
      <c r="A111" s="22"/>
      <c r="B111" s="186"/>
      <c r="C111" s="187"/>
      <c r="D111" s="89" t="s">
        <v>266</v>
      </c>
      <c r="E111" s="188">
        <v>19.04</v>
      </c>
      <c r="F111" s="186" t="s">
        <v>111</v>
      </c>
      <c r="G111" s="186" t="s">
        <v>45</v>
      </c>
      <c r="H111" s="86">
        <v>1</v>
      </c>
      <c r="I111" s="193" t="s">
        <v>267</v>
      </c>
      <c r="J111" s="195"/>
    </row>
    <row r="112" spans="1:10" ht="14.25" x14ac:dyDescent="0.2">
      <c r="A112" s="22"/>
      <c r="B112" s="186"/>
      <c r="C112" s="187"/>
      <c r="D112" s="89" t="s">
        <v>263</v>
      </c>
      <c r="E112" s="188">
        <v>14.68</v>
      </c>
      <c r="F112" s="186" t="s">
        <v>115</v>
      </c>
      <c r="G112" s="186" t="s">
        <v>47</v>
      </c>
      <c r="H112" s="86">
        <v>0.2</v>
      </c>
      <c r="I112" s="193" t="s">
        <v>268</v>
      </c>
    </row>
    <row r="113" spans="1:9" ht="14.25" x14ac:dyDescent="0.2">
      <c r="A113" s="22"/>
      <c r="B113" s="186"/>
      <c r="C113" s="187"/>
      <c r="D113" s="89" t="s">
        <v>269</v>
      </c>
      <c r="E113" s="188">
        <v>8.18</v>
      </c>
      <c r="F113" s="186" t="s">
        <v>115</v>
      </c>
      <c r="G113" s="186" t="s">
        <v>47</v>
      </c>
      <c r="H113" s="86">
        <v>0</v>
      </c>
      <c r="I113" s="193" t="s">
        <v>270</v>
      </c>
    </row>
    <row r="114" spans="1:9" ht="14.25" x14ac:dyDescent="0.2">
      <c r="A114" s="22"/>
      <c r="B114" s="186"/>
      <c r="C114" s="187"/>
      <c r="D114" s="89" t="s">
        <v>271</v>
      </c>
      <c r="E114" s="188">
        <v>12.67</v>
      </c>
      <c r="F114" s="186" t="s">
        <v>111</v>
      </c>
      <c r="G114" s="186" t="s">
        <v>46</v>
      </c>
      <c r="H114" s="86">
        <v>1</v>
      </c>
      <c r="I114" s="194" t="s">
        <v>272</v>
      </c>
    </row>
    <row r="115" spans="1:9" ht="14.25" x14ac:dyDescent="0.2">
      <c r="A115" s="22"/>
      <c r="B115" s="186"/>
      <c r="C115" s="187"/>
      <c r="D115" s="89" t="s">
        <v>147</v>
      </c>
      <c r="E115" s="188">
        <v>5.61</v>
      </c>
      <c r="F115" s="186" t="s">
        <v>111</v>
      </c>
      <c r="G115" s="186" t="s">
        <v>46</v>
      </c>
      <c r="H115" s="86">
        <v>1</v>
      </c>
      <c r="I115" s="194" t="s">
        <v>273</v>
      </c>
    </row>
    <row r="116" spans="1:9" ht="14.25" x14ac:dyDescent="0.2">
      <c r="A116" s="22"/>
      <c r="B116" s="186"/>
      <c r="C116" s="187"/>
      <c r="D116" s="99" t="s">
        <v>274</v>
      </c>
      <c r="E116" s="196">
        <v>69.3</v>
      </c>
      <c r="F116" s="197" t="s">
        <v>111</v>
      </c>
      <c r="G116" s="197" t="s">
        <v>48</v>
      </c>
      <c r="H116" s="198">
        <v>1</v>
      </c>
      <c r="I116" s="199" t="s">
        <v>275</v>
      </c>
    </row>
    <row r="117" spans="1:9" ht="14.25" x14ac:dyDescent="0.2">
      <c r="A117" s="22"/>
      <c r="B117" s="186"/>
      <c r="C117" s="187"/>
      <c r="D117" s="89"/>
      <c r="E117"/>
      <c r="F117" s="186"/>
      <c r="G117" s="186"/>
      <c r="H117" s="86"/>
      <c r="I117" s="194"/>
    </row>
    <row r="118" spans="1:9" ht="15.75" thickBot="1" x14ac:dyDescent="0.3">
      <c r="A118" s="22"/>
      <c r="B118" s="186"/>
      <c r="C118" s="187"/>
      <c r="D118" s="200" t="s">
        <v>276</v>
      </c>
      <c r="E118" s="201">
        <f>SUM(E13:E116)-E17-E18-E19-E27-E38-E39-E54-E65-E74-E80-E107-E108-E113</f>
        <v>3281.6000000000008</v>
      </c>
      <c r="F118" s="202" t="s">
        <v>33</v>
      </c>
      <c r="G118" s="186"/>
      <c r="H118" s="86"/>
      <c r="I118" s="194"/>
    </row>
    <row r="119" spans="1:9" ht="15" thickTop="1" x14ac:dyDescent="0.2">
      <c r="A119" s="22"/>
      <c r="B119" s="186"/>
      <c r="C119" s="187"/>
      <c r="D119" s="89"/>
      <c r="E119" s="188"/>
      <c r="F119" s="186"/>
      <c r="G119" s="186"/>
      <c r="H119" s="86"/>
      <c r="I119" s="194"/>
    </row>
    <row r="120" spans="1:9" ht="15" x14ac:dyDescent="0.25">
      <c r="A120" s="2" t="s">
        <v>277</v>
      </c>
      <c r="B120" s="186"/>
      <c r="C120" s="187"/>
      <c r="D120" s="89"/>
      <c r="E120" s="188"/>
      <c r="F120" s="186"/>
      <c r="G120" s="186"/>
      <c r="H120" s="86"/>
      <c r="I120" s="194"/>
    </row>
    <row r="121" spans="1:9" ht="15" x14ac:dyDescent="0.25">
      <c r="A121" s="22"/>
      <c r="B121" s="203" t="s">
        <v>98</v>
      </c>
      <c r="C121" s="204"/>
      <c r="D121" s="205" t="s">
        <v>100</v>
      </c>
      <c r="E121" s="206" t="s">
        <v>33</v>
      </c>
      <c r="F121" s="203" t="s">
        <v>101</v>
      </c>
      <c r="G121" s="203" t="s">
        <v>102</v>
      </c>
      <c r="H121" s="207" t="s">
        <v>103</v>
      </c>
      <c r="I121" s="208" t="s">
        <v>278</v>
      </c>
    </row>
    <row r="122" spans="1:9" ht="14.25" x14ac:dyDescent="0.2">
      <c r="A122" s="22"/>
      <c r="B122" s="186" t="s">
        <v>106</v>
      </c>
      <c r="C122" s="187"/>
      <c r="D122" s="22" t="s">
        <v>279</v>
      </c>
      <c r="E122" s="90">
        <v>12.65</v>
      </c>
      <c r="F122" s="186" t="s">
        <v>108</v>
      </c>
      <c r="G122" s="186" t="s">
        <v>46</v>
      </c>
      <c r="H122" s="86">
        <v>1</v>
      </c>
      <c r="I122" s="180" t="s">
        <v>280</v>
      </c>
    </row>
    <row r="123" spans="1:9" ht="14.25" x14ac:dyDescent="0.2">
      <c r="A123" s="22"/>
      <c r="B123" s="186" t="s">
        <v>106</v>
      </c>
      <c r="C123" s="187"/>
      <c r="D123" s="22" t="s">
        <v>281</v>
      </c>
      <c r="E123" s="90">
        <v>33.17</v>
      </c>
      <c r="F123" s="186" t="s">
        <v>108</v>
      </c>
      <c r="G123" s="186" t="s">
        <v>46</v>
      </c>
      <c r="H123" s="86">
        <v>1</v>
      </c>
      <c r="I123" s="180" t="s">
        <v>282</v>
      </c>
    </row>
    <row r="124" spans="1:9" ht="14.25" x14ac:dyDescent="0.2">
      <c r="A124" s="22"/>
      <c r="B124" s="186" t="s">
        <v>106</v>
      </c>
      <c r="C124" s="187"/>
      <c r="D124" s="22" t="s">
        <v>283</v>
      </c>
      <c r="E124" s="90">
        <v>17.5</v>
      </c>
      <c r="F124" s="186" t="s">
        <v>108</v>
      </c>
      <c r="G124" s="186" t="s">
        <v>44</v>
      </c>
      <c r="H124" s="86">
        <v>1</v>
      </c>
      <c r="I124" s="180" t="s">
        <v>284</v>
      </c>
    </row>
    <row r="125" spans="1:9" ht="14.25" x14ac:dyDescent="0.2">
      <c r="A125" s="22"/>
      <c r="B125" s="186" t="s">
        <v>106</v>
      </c>
      <c r="C125" s="187"/>
      <c r="D125" s="22" t="s">
        <v>285</v>
      </c>
      <c r="E125" s="90">
        <v>12.45</v>
      </c>
      <c r="F125" s="186" t="s">
        <v>108</v>
      </c>
      <c r="G125" s="186" t="s">
        <v>47</v>
      </c>
      <c r="H125" s="86">
        <v>0</v>
      </c>
      <c r="I125" s="180" t="s">
        <v>286</v>
      </c>
    </row>
    <row r="126" spans="1:9" ht="14.25" x14ac:dyDescent="0.2">
      <c r="A126"/>
      <c r="B126" s="186" t="s">
        <v>106</v>
      </c>
      <c r="C126" s="186"/>
      <c r="D126" s="22" t="s">
        <v>287</v>
      </c>
      <c r="E126" s="90">
        <v>15.98</v>
      </c>
      <c r="F126" s="186" t="s">
        <v>108</v>
      </c>
      <c r="G126" s="186" t="s">
        <v>47</v>
      </c>
      <c r="H126" s="86">
        <v>0</v>
      </c>
      <c r="I126" s="180" t="s">
        <v>288</v>
      </c>
    </row>
    <row r="127" spans="1:9" ht="14.25" x14ac:dyDescent="0.2">
      <c r="A127" s="22"/>
      <c r="B127" s="186" t="s">
        <v>106</v>
      </c>
      <c r="C127" s="186"/>
      <c r="D127" s="18" t="s">
        <v>289</v>
      </c>
      <c r="E127" s="209">
        <v>4.82</v>
      </c>
      <c r="F127" s="197" t="s">
        <v>108</v>
      </c>
      <c r="G127" s="197" t="s">
        <v>47</v>
      </c>
      <c r="H127" s="198">
        <v>0</v>
      </c>
      <c r="I127" s="210" t="s">
        <v>290</v>
      </c>
    </row>
    <row r="128" spans="1:9" ht="14.25" x14ac:dyDescent="0.2">
      <c r="A128" s="22"/>
      <c r="B128" s="186"/>
      <c r="C128" s="186"/>
      <c r="D128" s="89"/>
      <c r="E128" s="188"/>
      <c r="F128" s="186"/>
      <c r="G128" s="186"/>
      <c r="H128" s="86"/>
      <c r="I128" s="194"/>
    </row>
    <row r="129" spans="1:9" ht="15.75" thickBot="1" x14ac:dyDescent="0.3">
      <c r="A129"/>
      <c r="B129" s="211"/>
      <c r="C129" s="186"/>
      <c r="D129" s="200" t="s">
        <v>50</v>
      </c>
      <c r="E129" s="212">
        <f>SUM(E122:E127)-E125-E126-E127</f>
        <v>63.319999999999986</v>
      </c>
      <c r="F129" s="202" t="s">
        <v>33</v>
      </c>
      <c r="G129" s="186"/>
      <c r="H129" s="86"/>
      <c r="I129" s="194"/>
    </row>
    <row r="130" spans="1:9" ht="15.75" thickTop="1" x14ac:dyDescent="0.25">
      <c r="A130"/>
      <c r="B130" s="211"/>
      <c r="C130" s="186"/>
      <c r="D130" s="200"/>
      <c r="E130" s="213"/>
      <c r="F130" s="200"/>
      <c r="G130" s="186"/>
      <c r="H130" s="86"/>
      <c r="I130" s="194"/>
    </row>
    <row r="131" spans="1:9" ht="33.75" customHeight="1" x14ac:dyDescent="0.25">
      <c r="A131"/>
      <c r="B131" s="273" t="s">
        <v>291</v>
      </c>
      <c r="C131" s="274"/>
      <c r="D131" s="274"/>
      <c r="E131" s="274"/>
      <c r="F131" s="274"/>
      <c r="G131" s="274"/>
      <c r="H131" s="274"/>
      <c r="I131" s="194"/>
    </row>
    <row r="132" spans="1:9" ht="15" x14ac:dyDescent="0.25">
      <c r="A132"/>
      <c r="B132" s="211"/>
      <c r="C132" s="186"/>
      <c r="D132" s="200"/>
      <c r="E132" s="213"/>
      <c r="F132" s="200"/>
      <c r="G132" s="186"/>
      <c r="H132" s="86"/>
      <c r="I132" s="194"/>
    </row>
    <row r="133" spans="1:9" ht="15" x14ac:dyDescent="0.25">
      <c r="A133"/>
      <c r="B133" s="211"/>
      <c r="C133" s="186"/>
      <c r="D133" s="200"/>
      <c r="E133" s="213"/>
      <c r="F133" s="200"/>
      <c r="G133" s="186"/>
      <c r="H133" s="86"/>
      <c r="I133" s="194"/>
    </row>
    <row r="134" spans="1:9" ht="15" x14ac:dyDescent="0.25">
      <c r="A134" s="2"/>
      <c r="B134" s="2"/>
      <c r="C134" s="22"/>
      <c r="D134" s="214"/>
      <c r="E134" s="188"/>
      <c r="F134" s="186"/>
      <c r="G134" s="186"/>
      <c r="H134" s="186"/>
      <c r="I134" s="194"/>
    </row>
    <row r="135" spans="1:9" ht="15" x14ac:dyDescent="0.25">
      <c r="A135" s="215" t="s">
        <v>103</v>
      </c>
      <c r="B135" s="216" t="s">
        <v>292</v>
      </c>
      <c r="C135" s="217"/>
      <c r="D135" s="22"/>
    </row>
    <row r="136" spans="1:9" ht="14.25" x14ac:dyDescent="0.2">
      <c r="A136" s="31" t="s">
        <v>293</v>
      </c>
      <c r="B136">
        <v>1</v>
      </c>
      <c r="C136" s="10"/>
      <c r="D136"/>
    </row>
    <row r="137" spans="1:9" ht="14.25" x14ac:dyDescent="0.2">
      <c r="A137" s="31" t="s">
        <v>294</v>
      </c>
      <c r="B137">
        <v>0.55000000000000004</v>
      </c>
      <c r="C137" s="10"/>
      <c r="D137"/>
    </row>
    <row r="138" spans="1:9" ht="14.25" x14ac:dyDescent="0.2">
      <c r="A138" s="31" t="s">
        <v>295</v>
      </c>
      <c r="B138">
        <v>0.2</v>
      </c>
      <c r="C138" s="10"/>
      <c r="D138"/>
    </row>
    <row r="139" spans="1:9" ht="14.25" x14ac:dyDescent="0.2">
      <c r="A139" s="31" t="s">
        <v>296</v>
      </c>
      <c r="B139">
        <v>0.4</v>
      </c>
      <c r="C139" s="10"/>
      <c r="D139"/>
    </row>
    <row r="140" spans="1:9" ht="14.25" x14ac:dyDescent="0.2">
      <c r="A140" s="219" t="s">
        <v>297</v>
      </c>
      <c r="B140" s="20">
        <v>0.6</v>
      </c>
      <c r="C140" s="21"/>
      <c r="D140"/>
    </row>
    <row r="141" spans="1:9" ht="14.25" x14ac:dyDescent="0.2">
      <c r="A141" s="134"/>
      <c r="B141"/>
      <c r="C141"/>
      <c r="D141"/>
    </row>
    <row r="142" spans="1:9" ht="14.25" x14ac:dyDescent="0.2">
      <c r="A142" t="s">
        <v>55</v>
      </c>
      <c r="B142"/>
      <c r="C142"/>
      <c r="D142"/>
    </row>
    <row r="143" spans="1:9" ht="15" x14ac:dyDescent="0.25">
      <c r="A143" s="220" t="s">
        <v>298</v>
      </c>
      <c r="B143" s="221"/>
      <c r="C143"/>
      <c r="D143" s="215" t="s">
        <v>299</v>
      </c>
      <c r="E143" s="222"/>
      <c r="F143" s="222"/>
      <c r="G143" s="221"/>
      <c r="H143"/>
      <c r="I143" s="223"/>
    </row>
    <row r="144" spans="1:9" ht="14.25" x14ac:dyDescent="0.2">
      <c r="A144" s="31" t="s">
        <v>300</v>
      </c>
      <c r="B144" s="10"/>
      <c r="C144"/>
      <c r="D144" s="31" t="s">
        <v>301</v>
      </c>
      <c r="E144"/>
      <c r="F144"/>
      <c r="G144" s="10"/>
      <c r="H144"/>
      <c r="I144" s="223"/>
    </row>
    <row r="145" spans="1:9" ht="14.25" x14ac:dyDescent="0.2">
      <c r="A145" s="31" t="s">
        <v>302</v>
      </c>
      <c r="B145" s="10"/>
      <c r="C145"/>
      <c r="D145" s="31" t="s">
        <v>303</v>
      </c>
      <c r="E145"/>
      <c r="F145"/>
      <c r="G145" s="10"/>
      <c r="H145"/>
      <c r="I145" s="223"/>
    </row>
    <row r="146" spans="1:9" ht="14.25" x14ac:dyDescent="0.2">
      <c r="A146" s="31" t="s">
        <v>304</v>
      </c>
      <c r="B146" s="10"/>
      <c r="C146"/>
      <c r="D146" s="31" t="s">
        <v>305</v>
      </c>
      <c r="E146"/>
      <c r="F146"/>
      <c r="G146" s="10"/>
      <c r="H146"/>
      <c r="I146" s="223"/>
    </row>
    <row r="147" spans="1:9" ht="14.25" x14ac:dyDescent="0.2">
      <c r="A147" s="31" t="s">
        <v>306</v>
      </c>
      <c r="B147" s="10"/>
      <c r="C147"/>
      <c r="D147" s="31" t="s">
        <v>307</v>
      </c>
      <c r="E147"/>
      <c r="F147"/>
      <c r="G147" s="10"/>
      <c r="H147"/>
      <c r="I147" s="223"/>
    </row>
    <row r="148" spans="1:9" ht="14.25" x14ac:dyDescent="0.2">
      <c r="A148" s="31" t="s">
        <v>308</v>
      </c>
      <c r="B148" s="10"/>
      <c r="C148"/>
      <c r="D148" s="31" t="s">
        <v>309</v>
      </c>
      <c r="E148"/>
      <c r="F148"/>
      <c r="G148" s="10"/>
      <c r="H148"/>
      <c r="I148" s="223"/>
    </row>
    <row r="149" spans="1:9" ht="14.25" x14ac:dyDescent="0.2">
      <c r="A149" s="31" t="s">
        <v>310</v>
      </c>
      <c r="B149" s="10"/>
      <c r="C149"/>
      <c r="D149" s="31" t="s">
        <v>311</v>
      </c>
      <c r="E149"/>
      <c r="F149"/>
      <c r="G149" s="10"/>
      <c r="H149"/>
      <c r="I149" s="223"/>
    </row>
    <row r="150" spans="1:9" ht="14.25" x14ac:dyDescent="0.2">
      <c r="A150" s="31" t="s">
        <v>312</v>
      </c>
      <c r="B150" s="10"/>
      <c r="C150"/>
      <c r="D150" s="219" t="s">
        <v>313</v>
      </c>
      <c r="E150" s="20"/>
      <c r="F150" s="20"/>
      <c r="G150" s="21"/>
      <c r="H150"/>
      <c r="I150" s="223"/>
    </row>
    <row r="151" spans="1:9" ht="14.25" x14ac:dyDescent="0.2">
      <c r="A151" s="31" t="s">
        <v>314</v>
      </c>
      <c r="B151" s="10"/>
      <c r="C151"/>
      <c r="E151"/>
      <c r="F151"/>
      <c r="G151"/>
      <c r="H151"/>
      <c r="I151" s="223"/>
    </row>
    <row r="152" spans="1:9" ht="14.25" x14ac:dyDescent="0.2">
      <c r="A152" s="219" t="s">
        <v>315</v>
      </c>
      <c r="B152" s="21"/>
      <c r="C152"/>
      <c r="E152"/>
      <c r="F152"/>
      <c r="G152"/>
      <c r="H152"/>
      <c r="I152" s="223"/>
    </row>
    <row r="153" spans="1:9" ht="14.25" x14ac:dyDescent="0.2">
      <c r="A153" s="224"/>
      <c r="B153" s="225"/>
      <c r="C153" s="225"/>
      <c r="D153" s="225"/>
      <c r="E153" s="226"/>
    </row>
  </sheetData>
  <sheetProtection selectLockedCells="1"/>
  <mergeCells count="1">
    <mergeCell ref="B131:H131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  <headerFooter alignWithMargins="0">
    <oddFooter>&amp;C&amp;P von 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Angebotsblatt_Grundschule_Albac</vt:lpstr>
      <vt:lpstr>Raumplan_GS Albachten</vt:lpstr>
    </vt:vector>
  </TitlesOfParts>
  <Company>Stadt Muenster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Sigrid Mörker</dc:creator>
  <cp:lastModifiedBy>Sigrid Mörker</cp:lastModifiedBy>
  <dcterms:created xsi:type="dcterms:W3CDTF">2026-06-15T11:12:36Z</dcterms:created>
  <dcterms:modified xsi:type="dcterms:W3CDTF">2026-06-18T08:43:38Z</dcterms:modified>
</cp:coreProperties>
</file>